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7755" activeTab="1"/>
  </bookViews>
  <sheets>
    <sheet name="Доходы" sheetId="1" r:id="rId1"/>
    <sheet name="Расходы" sheetId="2" r:id="rId2"/>
    <sheet name="Источники" sheetId="3" r:id="rId3"/>
  </sheets>
  <calcPr calcId="125725"/>
</workbook>
</file>

<file path=xl/calcChain.xml><?xml version="1.0" encoding="utf-8"?>
<calcChain xmlns="http://schemas.openxmlformats.org/spreadsheetml/2006/main">
  <c r="F79" i="2"/>
  <c r="F7"/>
  <c r="E14"/>
  <c r="F93"/>
  <c r="E93"/>
  <c r="F64"/>
  <c r="F14"/>
  <c r="G17"/>
  <c r="D6" i="1"/>
  <c r="C6"/>
  <c r="F21"/>
  <c r="F73" i="2" l="1"/>
  <c r="F72" s="1"/>
  <c r="E73"/>
  <c r="G76"/>
  <c r="E81"/>
  <c r="G78"/>
  <c r="F59"/>
  <c r="G63"/>
  <c r="F62"/>
  <c r="E62"/>
  <c r="G62" s="1"/>
  <c r="F66"/>
  <c r="E66"/>
  <c r="G66" s="1"/>
  <c r="G67"/>
  <c r="F23" i="1"/>
  <c r="F14"/>
  <c r="G75" i="2"/>
  <c r="E79"/>
  <c r="E22" i="1"/>
  <c r="F10"/>
  <c r="F11"/>
  <c r="F12"/>
  <c r="F15"/>
  <c r="F17"/>
  <c r="F9"/>
  <c r="F7"/>
  <c r="F23" i="2"/>
  <c r="F10" s="1"/>
  <c r="E23"/>
  <c r="G24"/>
  <c r="G86"/>
  <c r="E85"/>
  <c r="G84"/>
  <c r="G83"/>
  <c r="F83"/>
  <c r="G27"/>
  <c r="G28"/>
  <c r="F27"/>
  <c r="E27"/>
  <c r="F25"/>
  <c r="E25"/>
  <c r="G26"/>
  <c r="F58" l="1"/>
  <c r="G25"/>
  <c r="G73"/>
  <c r="G23"/>
  <c r="F20" i="1"/>
  <c r="F85" i="2"/>
  <c r="G85" s="1"/>
  <c r="G57"/>
  <c r="G55"/>
  <c r="F56"/>
  <c r="E56"/>
  <c r="F54"/>
  <c r="F52" s="1"/>
  <c r="E54"/>
  <c r="G54" s="1"/>
  <c r="F60"/>
  <c r="E60"/>
  <c r="G37"/>
  <c r="G82"/>
  <c r="G81" s="1"/>
  <c r="F19"/>
  <c r="F18" s="1"/>
  <c r="E88"/>
  <c r="F88"/>
  <c r="F19" i="1"/>
  <c r="F99" i="2"/>
  <c r="E99"/>
  <c r="G100"/>
  <c r="G99" s="1"/>
  <c r="F104"/>
  <c r="F103" s="1"/>
  <c r="E104"/>
  <c r="E103" s="1"/>
  <c r="G105"/>
  <c r="G104" s="1"/>
  <c r="F90"/>
  <c r="E90"/>
  <c r="G91"/>
  <c r="G90" s="1"/>
  <c r="G89"/>
  <c r="G88" s="1"/>
  <c r="E77"/>
  <c r="E72" s="1"/>
  <c r="F41"/>
  <c r="E41"/>
  <c r="G42"/>
  <c r="G43"/>
  <c r="G44"/>
  <c r="F30"/>
  <c r="E30"/>
  <c r="E19"/>
  <c r="E18" s="1"/>
  <c r="G20"/>
  <c r="G21"/>
  <c r="G22"/>
  <c r="G16"/>
  <c r="G15"/>
  <c r="F77"/>
  <c r="F25" i="1"/>
  <c r="E24"/>
  <c r="F18"/>
  <c r="G80" i="2"/>
  <c r="G79" s="1"/>
  <c r="G65"/>
  <c r="E35"/>
  <c r="E33" s="1"/>
  <c r="F35"/>
  <c r="F33" s="1"/>
  <c r="F32" s="1"/>
  <c r="G36"/>
  <c r="G35" s="1"/>
  <c r="G34"/>
  <c r="G56" l="1"/>
  <c r="F51"/>
  <c r="G103"/>
  <c r="F45"/>
  <c r="F6" i="1"/>
  <c r="G41" i="2"/>
  <c r="G19"/>
  <c r="G18" s="1"/>
  <c r="F11"/>
  <c r="E11"/>
  <c r="E10" s="1"/>
  <c r="G14"/>
  <c r="G64"/>
  <c r="E64"/>
  <c r="E59" s="1"/>
  <c r="E58" s="1"/>
  <c r="G74"/>
  <c r="F96"/>
  <c r="F95" s="1"/>
  <c r="E96"/>
  <c r="E95" s="1"/>
  <c r="G97"/>
  <c r="G72" l="1"/>
  <c r="G33"/>
  <c r="E47"/>
  <c r="F110" l="1"/>
  <c r="G111"/>
  <c r="G92"/>
  <c r="F70"/>
  <c r="E70"/>
  <c r="E69" s="1"/>
  <c r="E68" s="1"/>
  <c r="G8"/>
  <c r="G12"/>
  <c r="G11" s="1"/>
  <c r="G13"/>
  <c r="G31"/>
  <c r="G48"/>
  <c r="G50"/>
  <c r="G53"/>
  <c r="G71"/>
  <c r="G98"/>
  <c r="G108"/>
  <c r="E110"/>
  <c r="F109"/>
  <c r="E109"/>
  <c r="F49"/>
  <c r="E49"/>
  <c r="E46" s="1"/>
  <c r="F107"/>
  <c r="F106" s="1"/>
  <c r="E107"/>
  <c r="F102"/>
  <c r="F101" s="1"/>
  <c r="E52"/>
  <c r="F40"/>
  <c r="F39" s="1"/>
  <c r="F38" s="1"/>
  <c r="E40"/>
  <c r="E39" s="1"/>
  <c r="E38" s="1"/>
  <c r="E32"/>
  <c r="E29"/>
  <c r="G29" l="1"/>
  <c r="E7"/>
  <c r="E51"/>
  <c r="G51" s="1"/>
  <c r="G110"/>
  <c r="G59"/>
  <c r="G70"/>
  <c r="G49"/>
  <c r="G109"/>
  <c r="F69"/>
  <c r="G69" s="1"/>
  <c r="G107"/>
  <c r="G52"/>
  <c r="G32"/>
  <c r="G95"/>
  <c r="G96"/>
  <c r="G77"/>
  <c r="G47"/>
  <c r="G38"/>
  <c r="G40"/>
  <c r="G39"/>
  <c r="G30"/>
  <c r="E106"/>
  <c r="G106" s="1"/>
  <c r="E102"/>
  <c r="G102" s="1"/>
  <c r="E45" l="1"/>
  <c r="G45" s="1"/>
  <c r="G46"/>
  <c r="F68"/>
  <c r="F6" s="1"/>
  <c r="E101"/>
  <c r="G101" s="1"/>
  <c r="E6" l="1"/>
  <c r="G58"/>
  <c r="G68"/>
  <c r="G7"/>
  <c r="G6" l="1"/>
</calcChain>
</file>

<file path=xl/sharedStrings.xml><?xml version="1.0" encoding="utf-8"?>
<sst xmlns="http://schemas.openxmlformats.org/spreadsheetml/2006/main" count="303" uniqueCount="181">
  <si>
    <t xml:space="preserve">ДОХОДЫ </t>
  </si>
  <si>
    <t>Наименование показателя</t>
  </si>
  <si>
    <t>Код дохода по БК</t>
  </si>
  <si>
    <t>Утвержденные бюджетные назначения</t>
  </si>
  <si>
    <t>Исполнено</t>
  </si>
  <si>
    <t>Неисполненные назначения</t>
  </si>
  <si>
    <t>Доходы бюджета - Всего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</si>
  <si>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</si>
  <si>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000 1 01 02010 01 0000 110</t>
  </si>
  <si>
    <t>Доходы от уплаты акцизов на дизельное топливо,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</si>
  <si>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</t>
  </si>
  <si>
    <t xml:space="preserve">Доходы от уплаты акцизов на автомобильный бензин,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 </t>
  </si>
  <si>
    <t>Доходы от уплаты акцизов на прямогонный бензин,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</si>
  <si>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</si>
  <si>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</si>
  <si>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</si>
  <si>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</si>
  <si>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РАСХОДЫ</t>
  </si>
  <si>
    <t>РПр</t>
  </si>
  <si>
    <t>ЦСР</t>
  </si>
  <si>
    <t>ВР</t>
  </si>
  <si>
    <t>Расходы бюджета - всего</t>
  </si>
  <si>
    <t>Общегосударственные вопросы</t>
  </si>
  <si>
    <t>Функционирование высшего должностного лица субъектов РФ 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</si>
  <si>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</si>
  <si>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</si>
  <si>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</si>
  <si>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</si>
  <si>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 ,работ, услуг в сфере информационно-коммуникационных технологий</t>
  </si>
  <si>
    <t>Прочая закупка товаров, работ и услуг для государственных нужд</t>
  </si>
  <si>
    <t>Уплата налога на имущество организаций и земельного налога</t>
  </si>
  <si>
    <t>Уплата прочих налогов, сборов и иных платежей</t>
  </si>
  <si>
    <t>Уплата иных платежей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</si>
  <si>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</si>
  <si>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</si>
  <si>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</si>
  <si>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</si>
  <si>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</si>
  <si>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Национальная оборона</t>
  </si>
  <si>
    <t>Мобилизационная и вневоинская подготовка</t>
  </si>
  <si>
    <t>Осуществление  первичного воинского учёта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</si>
  <si>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</si>
  <si>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</si>
  <si>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</si>
  <si>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</si>
  <si>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Дорожное хозяйство (дорожное фонды)</t>
  </si>
  <si>
    <t>Жилищно-коммунальное хозяйство</t>
  </si>
  <si>
    <t> Благоустройство</t>
  </si>
  <si>
    <t>Уличное освещение</t>
  </si>
  <si>
    <t> Прочие мероприятия по благоустройству городски округов и поселений</t>
  </si>
  <si>
    <t>Иные межбюджетные трансферты</t>
  </si>
  <si>
    <t>Культура</t>
  </si>
  <si>
    <t>Межбюджетные трансферты бюджетам муниципальных районов из бюджетов поселений и межбюджетные трансферты бюджетам поселений  из бюджетов муниципальных районов на осуществление  части полномочий по решению вопросов местного значения</t>
  </si>
  <si>
    <t>Социальная политика</t>
  </si>
  <si>
    <t xml:space="preserve">Пенсионное обеспечение </t>
  </si>
  <si>
    <t>Доплаты к пенсиям государственных служащих субъектов Российской Федерации и муниципальных служащих</t>
  </si>
  <si>
    <t>540 </t>
  </si>
  <si>
    <t>Результат исполнения бюджета (дефицит / профицит)</t>
  </si>
  <si>
    <t>0100</t>
  </si>
  <si>
    <t>0102</t>
  </si>
  <si>
    <t>0104</t>
  </si>
  <si>
    <t>0111</t>
  </si>
  <si>
    <t>0113</t>
  </si>
  <si>
    <t>0200</t>
  </si>
  <si>
    <t>0203</t>
  </si>
  <si>
    <t>0300</t>
  </si>
  <si>
    <t>0309</t>
  </si>
  <si>
    <t>0310</t>
  </si>
  <si>
    <t>0400</t>
  </si>
  <si>
    <t>0409</t>
  </si>
  <si>
    <t>0500</t>
  </si>
  <si>
    <t>0503</t>
  </si>
  <si>
    <t>0800</t>
  </si>
  <si>
    <t>0801</t>
  </si>
  <si>
    <t>Закупка товаров,работ, услуг для государственных муниципальных нужд</t>
  </si>
  <si>
    <t>Иные закупки товаров, работ и услуг для обеспечения государственных (муниципальных) нужд</t>
  </si>
  <si>
    <t xml:space="preserve">                                                             </t>
  </si>
  <si>
    <t>Новосибирской области   по источникам финансирования дефицита бюджета</t>
  </si>
  <si>
    <t>Код  БК</t>
  </si>
  <si>
    <t>Источники финансирования дефицита бюджетов - всего</t>
  </si>
  <si>
    <t>Изменение остатков средств</t>
  </si>
  <si>
    <t>Увеличение остатков средств бюджетов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</si>
  <si>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</si>
  <si>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</si>
  <si>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</si>
  <si>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</si>
  <si>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</si>
  <si>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бюджетов поселений</t>
  </si>
  <si>
    <t>000 01 05 02 01 10 0000 610</t>
  </si>
  <si>
    <t xml:space="preserve"> ИСПОЛНЕНИЕ </t>
  </si>
  <si>
    <t>Коммунальное хозяйство</t>
  </si>
  <si>
    <t>0502</t>
  </si>
  <si>
    <t>Благоустройство, содержание мест захоронения</t>
  </si>
  <si>
    <t>Иные бюджетные ассигнования</t>
  </si>
  <si>
    <t xml:space="preserve">Прочая закупка товаров, работ и услуг </t>
  </si>
  <si>
    <t>000 01 00 00 00 00 0000 000</t>
  </si>
  <si>
    <t>x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</si>
  <si>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</si>
  <si>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 xml:space="preserve"> 6100070760</t>
  </si>
  <si>
    <t>Прочая закупка товаров, работ и услуг</t>
  </si>
  <si>
    <t>1102</t>
  </si>
  <si>
    <t>Физическая культура и спорт</t>
  </si>
  <si>
    <t>Единый сельскогохозяйственный налог</t>
  </si>
  <si>
    <t>000 1 05 03010 01 0000 110</t>
  </si>
  <si>
    <t>Доходы, получаемые в виде арендной платы,а также средства от продажи права на заключение договоров аренды на земли, находящиеся в собсвенности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</si>
  <si>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</si>
  <si>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</si>
  <si>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</si>
  <si>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</si>
  <si>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</si>
  <si>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</si>
  <si>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</si>
  <si>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</si>
  <si>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</si>
  <si>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Иные закупки товаров, работ и услуг для государственных (муниципальных) нужд</t>
  </si>
  <si>
    <t>Иные пенсии, социальные доплаты к пенсиям</t>
  </si>
  <si>
    <t>Публичные нормативные социальные выплаты гражданам</t>
  </si>
  <si>
    <t>1001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</si>
  <si>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</si>
  <si>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</si>
  <si>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</si>
  <si>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>Иные выплаты населению</t>
  </si>
  <si>
    <t>Уплата налогов, сборов и иных платежей</t>
  </si>
  <si>
    <t>Иные бюджетные ассегнования</t>
  </si>
  <si>
    <t>Стих.бед.чрезв.ситуац.</t>
  </si>
  <si>
    <t>Гражд.оборона</t>
  </si>
  <si>
    <t>Пож.безопасность</t>
  </si>
  <si>
    <t>Дор.фонд</t>
  </si>
  <si>
    <t>Прочие безвозмездные поступления в бюджеты сельских поселений</t>
  </si>
  <si>
    <t>000 2 07 05030 10 0000 180</t>
  </si>
  <si>
    <t>Прочие субсидии бюджетам сельских поселений</t>
  </si>
  <si>
    <t>Взносы по обязательному социальному страхованию на выплаты денежного содержания и иные выплаты работникам государственных (муницмипальных) органов</t>
  </si>
  <si>
    <t>Реализация мероприятий в рамках государственной программы "Развитие институтов региональной политики Новосибирской области на 2016-2019 годы"</t>
  </si>
  <si>
    <t>Реализация мероприятий по проекту развитие территории мун.образования Новосибирской обл., основанным на местных инициативах</t>
  </si>
  <si>
    <t>Реализация мероприяттий по сохранению памятников и других мемориальных обьектов, увековечающих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</t>
  </si>
  <si>
    <t>000 1 03 02231 01 0000 110</t>
  </si>
  <si>
    <t xml:space="preserve">000 1 03 02241 01 0000 110 </t>
  </si>
  <si>
    <t>000 1 03 02251 01 0000 110</t>
  </si>
  <si>
    <t>000 1 03 02261 01 0000 110</t>
  </si>
  <si>
    <t>000 2 02 49999 00 0000 150</t>
  </si>
  <si>
    <t>000 2 02 35118 10 0000 150</t>
  </si>
  <si>
    <t>000 2 02 29999 10 0000 150</t>
  </si>
  <si>
    <t>Реализация социально значимых проектов в сфера развития общественной инфраструктуры подпрограммы Содействие развитию местного самоуправления государственнной программы Новосибирской области Развитие институтов региональной политики и гражданского общества</t>
  </si>
  <si>
    <t>Работы, услуги по содержанию имущества</t>
  </si>
  <si>
    <t>Субсидии местным бюджетам на реализацию пректов развития территории муниципального образования,основанных на местных инициативах</t>
  </si>
  <si>
    <t>Софинансирование проектов развития территорий муниципальных образований НСО,основанных на местных нициативах ГП НСО "Управление финансов в НСО"</t>
  </si>
  <si>
    <t>99000S0240</t>
  </si>
  <si>
    <t>Прочая закупка товаров, работ,услуг</t>
  </si>
  <si>
    <t>Реализация мероприятий по оснащению жилых помещений  автономными дымовыми пожарными извещателями,в котрых проживают семьи, находящиеся в опасном социальном положении и имеющие несовершенно летних детей, а также малоподвижные одинокие пенсионеры и инвалид</t>
  </si>
  <si>
    <t>0106</t>
  </si>
  <si>
    <t>Обеспечение деятельности финансовых, налоговых и таможенныъх органов и органов финансового (финансово-бюджетного) надзора</t>
  </si>
  <si>
    <t>Обеспечение проведения выборов и референдумов</t>
  </si>
  <si>
    <t>0107</t>
  </si>
  <si>
    <t>Прочие межбюджетные трансферты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</si>
  <si>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</si>
  <si>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000 1 01 02020 01 0000 110</t>
  </si>
  <si>
    <t>Возврат остатков субсидий,субвенций и иных межбюджетных трансфертов, имеющих целевое назначение,прошлых лет из бюджетов сельских поселений</t>
  </si>
  <si>
    <t>000 219 60010 10 0000 150</t>
  </si>
  <si>
    <t>Закупка энергетических ресурсов</t>
  </si>
  <si>
    <t>бюджета Троицкого сельсовета Карасукского района</t>
  </si>
  <si>
    <t xml:space="preserve"> бюджета Троицкогосельсовета Карасукского района</t>
  </si>
  <si>
    <t>0412</t>
  </si>
  <si>
    <t>Другие вопросы в области национальной экономики</t>
  </si>
  <si>
    <t>9900070320</t>
  </si>
  <si>
    <t>Субсидии местным бюджетам на управление дорожным хозяйством</t>
  </si>
  <si>
    <t>Прочая закупка товаров,работ и услуг</t>
  </si>
  <si>
    <t>Уплата налогов,сборов и иных платежей</t>
  </si>
  <si>
    <t>000 2 02 16001 10 0000 150</t>
  </si>
  <si>
    <t>Инициативные платежи, зачисляемые в бюджеты сельских поселений</t>
  </si>
  <si>
    <t>000 1 17 15030 10 0000 150</t>
  </si>
  <si>
    <t>Реализация проектов, направленных на создание комфортных условий проживания в сельской местности</t>
  </si>
  <si>
    <t>27005L5765</t>
  </si>
  <si>
    <t>0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</si>
  <si>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</si>
  <si>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</si>
  <si>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Новосибирской области  за 1 квартал 2023  года</t>
  </si>
  <si>
    <t xml:space="preserve">                 Новосибирской области  за 1 квартал 2023  года</t>
  </si>
  <si>
    <t>бюджета за 1 квартал 2023  года</t>
  </si>
  <si>
    <r>
      <t>Приложение 1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к постановлению  администрации                                                                                                       Троицкого сельсовета                                                                      Карасукского района                                                                           Новосибирской области                                                                       от 26.04.2023    № 24      </t>
    </r>
  </si>
  <si>
    <r>
      <t>Приложение 2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к постановлению администрации                                                                                                       Троицкого сельсовета                                                                   Карасукского района                                                                             Новосибирской области                                                                        от 26.04.2023  №  24    </t>
    </r>
  </si>
  <si>
    <r>
      <t>Приложение 3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к постановлению  администрации                                                                                                      Троицкого  сельсовета                                                                     Карасукского района                                                                           Новосибирской области                                                                       от 26.04.2023  №  24  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</si>
</sst>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FFFFFF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0" xfId="0" applyAlignment="1"/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1" fillId="0" borderId="6" xfId="0" applyFont="1" applyBorder="1" applyAlignment="1">
      <alignment vertical="top" wrapText="1"/>
    </xf>
    <xf numFmtId="0" fontId="5" fillId="0" borderId="5" xfId="0" applyFont="1" applyBorder="1" applyAlignment="1">
      <alignment horizontal="center" wrapText="1"/>
    </xf>
    <xf numFmtId="0" fontId="1" fillId="0" borderId="0" xfId="0" applyFont="1" applyAlignment="1"/>
    <xf numFmtId="0" fontId="1" fillId="0" borderId="0" xfId="0" applyFont="1" applyBorder="1" applyAlignment="1">
      <alignment horizontal="right" vertical="top" wrapText="1"/>
    </xf>
    <xf numFmtId="2" fontId="7" fillId="0" borderId="5" xfId="0" applyNumberFormat="1" applyFont="1" applyBorder="1" applyAlignment="1">
      <alignment horizontal="right" vertical="top" wrapText="1"/>
    </xf>
    <xf numFmtId="2" fontId="8" fillId="0" borderId="0" xfId="0" applyNumberFormat="1" applyFont="1" applyBorder="1" applyAlignment="1">
      <alignment horizontal="right" vertical="top" wrapText="1"/>
    </xf>
    <xf numFmtId="2" fontId="7" fillId="0" borderId="5" xfId="0" applyNumberFormat="1" applyFont="1" applyBorder="1" applyAlignment="1">
      <alignment horizontal="center" vertical="top" wrapText="1"/>
    </xf>
    <xf numFmtId="0" fontId="7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0" fillId="0" borderId="0" xfId="0" applyBorder="1"/>
    <xf numFmtId="49" fontId="10" fillId="2" borderId="8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0" fillId="2" borderId="3" xfId="0" applyFont="1" applyFill="1" applyBorder="1" applyAlignment="1">
      <alignment horizontal="right" vertical="top" wrapText="1"/>
    </xf>
    <xf numFmtId="0" fontId="7" fillId="2" borderId="3" xfId="0" applyFont="1" applyFill="1" applyBorder="1" applyAlignment="1">
      <alignment horizontal="right" vertical="top" wrapText="1"/>
    </xf>
    <xf numFmtId="0" fontId="7" fillId="2" borderId="7" xfId="0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0" fontId="5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vertical="top" wrapText="1"/>
    </xf>
    <xf numFmtId="2" fontId="7" fillId="2" borderId="3" xfId="0" applyNumberFormat="1" applyFont="1" applyFill="1" applyBorder="1" applyAlignment="1">
      <alignment vertical="top" wrapText="1"/>
    </xf>
    <xf numFmtId="2" fontId="7" fillId="2" borderId="7" xfId="0" applyNumberFormat="1" applyFont="1" applyFill="1" applyBorder="1" applyAlignment="1">
      <alignment vertical="top" wrapText="1"/>
    </xf>
    <xf numFmtId="2" fontId="7" fillId="2" borderId="2" xfId="0" applyNumberFormat="1" applyFont="1" applyFill="1" applyBorder="1" applyAlignment="1">
      <alignment vertical="center" wrapText="1"/>
    </xf>
    <xf numFmtId="2" fontId="7" fillId="2" borderId="2" xfId="0" applyNumberFormat="1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top" wrapText="1"/>
    </xf>
    <xf numFmtId="0" fontId="6" fillId="0" borderId="14" xfId="0" applyFont="1" applyBorder="1" applyAlignment="1">
      <alignment horizontal="justify" vertical="top" wrapText="1"/>
    </xf>
    <xf numFmtId="49" fontId="10" fillId="0" borderId="14" xfId="0" applyNumberFormat="1" applyFont="1" applyFill="1" applyBorder="1" applyAlignment="1">
      <alignment horizontal="left" vertical="center" wrapText="1"/>
    </xf>
    <xf numFmtId="0" fontId="6" fillId="0" borderId="14" xfId="0" applyFont="1" applyBorder="1" applyAlignment="1">
      <alignment vertical="top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right" vertical="center"/>
    </xf>
    <xf numFmtId="2" fontId="6" fillId="2" borderId="14" xfId="0" applyNumberFormat="1" applyFont="1" applyFill="1" applyBorder="1" applyAlignment="1">
      <alignment horizontal="right" vertical="top" wrapText="1"/>
    </xf>
    <xf numFmtId="49" fontId="10" fillId="2" borderId="14" xfId="0" applyNumberFormat="1" applyFont="1" applyFill="1" applyBorder="1" applyAlignment="1">
      <alignment horizontal="right" vertical="center" wrapText="1"/>
    </xf>
    <xf numFmtId="0" fontId="6" fillId="2" borderId="17" xfId="0" applyFont="1" applyFill="1" applyBorder="1" applyAlignment="1">
      <alignment horizontal="right" vertical="center"/>
    </xf>
    <xf numFmtId="0" fontId="5" fillId="0" borderId="18" xfId="0" applyFont="1" applyBorder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6" fillId="2" borderId="15" xfId="0" applyFont="1" applyFill="1" applyBorder="1" applyAlignment="1">
      <alignment horizontal="right" vertical="center"/>
    </xf>
    <xf numFmtId="2" fontId="6" fillId="2" borderId="16" xfId="0" applyNumberFormat="1" applyFont="1" applyFill="1" applyBorder="1" applyAlignment="1">
      <alignment horizontal="right" vertical="top" wrapText="1"/>
    </xf>
    <xf numFmtId="2" fontId="6" fillId="2" borderId="5" xfId="0" applyNumberFormat="1" applyFont="1" applyFill="1" applyBorder="1" applyAlignment="1">
      <alignment horizontal="right" vertical="top" wrapText="1"/>
    </xf>
    <xf numFmtId="2" fontId="6" fillId="2" borderId="11" xfId="0" applyNumberFormat="1" applyFont="1" applyFill="1" applyBorder="1" applyAlignment="1">
      <alignment horizontal="right" vertical="top" wrapText="1"/>
    </xf>
    <xf numFmtId="0" fontId="6" fillId="0" borderId="8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16" xfId="0" applyFont="1" applyFill="1" applyBorder="1" applyAlignment="1">
      <alignment horizontal="right" vertical="center"/>
    </xf>
    <xf numFmtId="0" fontId="7" fillId="2" borderId="28" xfId="0" applyFont="1" applyFill="1" applyBorder="1" applyAlignment="1">
      <alignment vertical="top" wrapText="1"/>
    </xf>
    <xf numFmtId="0" fontId="6" fillId="0" borderId="14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right" vertical="center"/>
    </xf>
    <xf numFmtId="0" fontId="0" fillId="2" borderId="0" xfId="0" applyFill="1"/>
    <xf numFmtId="2" fontId="6" fillId="2" borderId="24" xfId="0" applyNumberFormat="1" applyFont="1" applyFill="1" applyBorder="1" applyAlignment="1">
      <alignment horizontal="right" vertical="top" wrapText="1"/>
    </xf>
    <xf numFmtId="2" fontId="12" fillId="2" borderId="28" xfId="0" applyNumberFormat="1" applyFont="1" applyFill="1" applyBorder="1" applyAlignment="1">
      <alignment horizontal="right" vertical="top" wrapText="1"/>
    </xf>
    <xf numFmtId="2" fontId="7" fillId="2" borderId="8" xfId="0" applyNumberFormat="1" applyFont="1" applyFill="1" applyBorder="1" applyAlignment="1">
      <alignment horizontal="right" vertical="top" wrapText="1"/>
    </xf>
    <xf numFmtId="2" fontId="6" fillId="2" borderId="29" xfId="0" applyNumberFormat="1" applyFont="1" applyFill="1" applyBorder="1" applyAlignment="1">
      <alignment horizontal="right" vertical="top" wrapText="1"/>
    </xf>
    <xf numFmtId="2" fontId="7" fillId="2" borderId="25" xfId="0" applyNumberFormat="1" applyFont="1" applyFill="1" applyBorder="1" applyAlignment="1">
      <alignment horizontal="right" vertical="top" wrapText="1"/>
    </xf>
    <xf numFmtId="4" fontId="10" fillId="2" borderId="19" xfId="0" applyNumberFormat="1" applyFont="1" applyFill="1" applyBorder="1" applyAlignment="1">
      <alignment horizontal="right" vertical="center" wrapText="1"/>
    </xf>
    <xf numFmtId="4" fontId="10" fillId="2" borderId="13" xfId="0" applyNumberFormat="1" applyFont="1" applyFill="1" applyBorder="1" applyAlignment="1">
      <alignment horizontal="right" vertical="center" wrapText="1"/>
    </xf>
    <xf numFmtId="2" fontId="5" fillId="2" borderId="30" xfId="0" applyNumberFormat="1" applyFont="1" applyFill="1" applyBorder="1" applyAlignment="1">
      <alignment horizontal="right" vertical="top" wrapText="1"/>
    </xf>
    <xf numFmtId="2" fontId="6" fillId="2" borderId="26" xfId="0" applyNumberFormat="1" applyFont="1" applyFill="1" applyBorder="1" applyAlignment="1">
      <alignment horizontal="right" vertical="top" wrapText="1"/>
    </xf>
    <xf numFmtId="4" fontId="10" fillId="2" borderId="18" xfId="0" applyNumberFormat="1" applyFont="1" applyFill="1" applyBorder="1" applyAlignment="1">
      <alignment horizontal="right" vertical="center" wrapText="1"/>
    </xf>
    <xf numFmtId="2" fontId="7" fillId="2" borderId="32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2" fontId="6" fillId="2" borderId="16" xfId="0" applyNumberFormat="1" applyFont="1" applyFill="1" applyBorder="1" applyAlignment="1">
      <alignment horizontal="right" vertical="top" wrapText="1"/>
    </xf>
    <xf numFmtId="2" fontId="6" fillId="2" borderId="24" xfId="0" applyNumberFormat="1" applyFont="1" applyFill="1" applyBorder="1" applyAlignment="1">
      <alignment horizontal="right" vertical="top" wrapText="1"/>
    </xf>
    <xf numFmtId="2" fontId="5" fillId="2" borderId="27" xfId="0" applyNumberFormat="1" applyFont="1" applyFill="1" applyBorder="1" applyAlignment="1">
      <alignment horizontal="right" vertical="top" wrapText="1"/>
    </xf>
    <xf numFmtId="2" fontId="5" fillId="2" borderId="31" xfId="0" applyNumberFormat="1" applyFont="1" applyFill="1" applyBorder="1" applyAlignment="1">
      <alignment horizontal="right" vertical="top" wrapText="1"/>
    </xf>
    <xf numFmtId="2" fontId="6" fillId="2" borderId="5" xfId="0" applyNumberFormat="1" applyFont="1" applyFill="1" applyBorder="1" applyAlignment="1">
      <alignment horizontal="right" vertical="top" wrapText="1"/>
    </xf>
    <xf numFmtId="0" fontId="0" fillId="0" borderId="11" xfId="0" applyBorder="1"/>
    <xf numFmtId="0" fontId="4" fillId="0" borderId="21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2" fontId="6" fillId="2" borderId="11" xfId="0" applyNumberFormat="1" applyFont="1" applyFill="1" applyBorder="1" applyAlignment="1">
      <alignment horizontal="right" vertical="top" wrapText="1"/>
    </xf>
    <xf numFmtId="0" fontId="7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workbookViewId="0">
      <selection activeCell="H7" sqref="H7"/>
    </sheetView>
  </sheetViews>
  <sheetFormatPr defaultRowHeight="15"/>
  <cols>
    <col min="1" max="1" width="23.85546875" customWidth="1"/>
    <col min="2" max="2" width="20.7109375" customWidth="1"/>
    <col min="3" max="3" width="13.5703125" customWidth="1"/>
    <col min="4" max="4" width="16.28515625" customWidth="1"/>
    <col min="5" max="5" width="3.42578125" hidden="1" customWidth="1"/>
    <col min="6" max="6" width="13.28515625" customWidth="1"/>
  </cols>
  <sheetData>
    <row r="1" spans="1:11" ht="96" customHeight="1">
      <c r="C1" s="87" t="s">
        <v>178</v>
      </c>
      <c r="D1" s="87"/>
      <c r="E1" s="87"/>
      <c r="F1" s="87"/>
    </row>
    <row r="2" spans="1:11" ht="18.75">
      <c r="A2" s="88" t="s">
        <v>0</v>
      </c>
      <c r="B2" s="88"/>
      <c r="C2" s="88"/>
      <c r="D2" s="88"/>
      <c r="E2" s="88"/>
      <c r="F2" s="88"/>
    </row>
    <row r="3" spans="1:11" ht="18.75">
      <c r="A3" s="89" t="s">
        <v>159</v>
      </c>
      <c r="B3" s="89"/>
      <c r="C3" s="89"/>
      <c r="D3" s="89"/>
      <c r="E3" s="89"/>
      <c r="F3" s="89"/>
    </row>
    <row r="4" spans="1:11" ht="19.5" thickBot="1">
      <c r="A4" s="90" t="s">
        <v>175</v>
      </c>
      <c r="B4" s="90"/>
      <c r="C4" s="90"/>
      <c r="D4" s="90"/>
      <c r="E4" s="90"/>
      <c r="F4" s="90"/>
    </row>
    <row r="5" spans="1:11" ht="33.75" thickBot="1">
      <c r="A5" s="62" t="s">
        <v>1</v>
      </c>
      <c r="B5" s="62" t="s">
        <v>2</v>
      </c>
      <c r="C5" s="63" t="s">
        <v>3</v>
      </c>
      <c r="D5" s="97" t="s">
        <v>4</v>
      </c>
      <c r="E5" s="98"/>
      <c r="F5" s="64" t="s">
        <v>5</v>
      </c>
    </row>
    <row r="6" spans="1:11">
      <c r="A6" s="61" t="s">
        <v>6</v>
      </c>
      <c r="B6" s="72"/>
      <c r="C6" s="83">
        <f>C7+C8+C9+C10+C11+C12+C13+C14+C15+C16+C17+C18+C19+C20+C22+C23+C24+C25+C26+C27+C21</f>
        <v>11219615</v>
      </c>
      <c r="D6" s="93">
        <f>D7+D8+D9+D10+D11+D12+D13+D15+D14+D16+D17+D18+D19+D20+D22+D23+D24+D25+D26+D27+D21</f>
        <v>2907705.8899999997</v>
      </c>
      <c r="E6" s="94"/>
      <c r="F6" s="77">
        <f>C6-D6</f>
        <v>8311909.1100000003</v>
      </c>
    </row>
    <row r="7" spans="1:11" ht="121.5" customHeight="1">
      <c r="A7" s="51" t="s">
        <v>7</v>
      </c>
      <c r="B7" s="50" t="s">
        <v>8</v>
      </c>
      <c r="C7" s="58">
        <v>469200</v>
      </c>
      <c r="D7" s="91">
        <v>18611.810000000001</v>
      </c>
      <c r="E7" s="92"/>
      <c r="F7" s="78">
        <f>C7-D7</f>
        <v>450588.19</v>
      </c>
    </row>
    <row r="8" spans="1:11" ht="135" customHeight="1">
      <c r="A8" s="51" t="s">
        <v>154</v>
      </c>
      <c r="B8" s="50" t="s">
        <v>155</v>
      </c>
      <c r="C8" s="58">
        <v>0</v>
      </c>
      <c r="D8" s="66">
        <v>0</v>
      </c>
      <c r="E8" s="76"/>
      <c r="F8" s="78">
        <v>1000</v>
      </c>
      <c r="I8" s="75"/>
    </row>
    <row r="9" spans="1:11" ht="75" customHeight="1">
      <c r="A9" s="51" t="s">
        <v>110</v>
      </c>
      <c r="B9" s="50" t="s">
        <v>111</v>
      </c>
      <c r="C9" s="58">
        <v>0</v>
      </c>
      <c r="D9" s="66">
        <v>2316.0500000000002</v>
      </c>
      <c r="E9" s="76"/>
      <c r="F9" s="78">
        <f>C9-D9</f>
        <v>-2316.0500000000002</v>
      </c>
    </row>
    <row r="10" spans="1:11" ht="118.5" customHeight="1">
      <c r="A10" s="53" t="s">
        <v>9</v>
      </c>
      <c r="B10" s="50" t="s">
        <v>135</v>
      </c>
      <c r="C10" s="58">
        <v>0</v>
      </c>
      <c r="D10" s="91">
        <v>0</v>
      </c>
      <c r="E10" s="92"/>
      <c r="F10" s="78">
        <f t="shared" ref="F10:F17" si="0">C10-D10</f>
        <v>0</v>
      </c>
    </row>
    <row r="11" spans="1:11" ht="152.25" customHeight="1">
      <c r="A11" s="53" t="s">
        <v>10</v>
      </c>
      <c r="B11" s="50" t="s">
        <v>136</v>
      </c>
      <c r="C11" s="58">
        <v>0</v>
      </c>
      <c r="D11" s="91">
        <v>0</v>
      </c>
      <c r="E11" s="92"/>
      <c r="F11" s="78">
        <f t="shared" si="0"/>
        <v>0</v>
      </c>
    </row>
    <row r="12" spans="1:11" ht="120">
      <c r="A12" s="53" t="s">
        <v>11</v>
      </c>
      <c r="B12" s="50" t="s">
        <v>137</v>
      </c>
      <c r="C12" s="58">
        <v>0</v>
      </c>
      <c r="D12" s="91">
        <v>0</v>
      </c>
      <c r="E12" s="92"/>
      <c r="F12" s="78">
        <f t="shared" si="0"/>
        <v>0</v>
      </c>
    </row>
    <row r="13" spans="1:11" ht="120">
      <c r="A13" s="53" t="s">
        <v>12</v>
      </c>
      <c r="B13" s="50" t="s">
        <v>138</v>
      </c>
      <c r="C13" s="58">
        <v>0</v>
      </c>
      <c r="D13" s="91">
        <v>0</v>
      </c>
      <c r="E13" s="92"/>
      <c r="F13" s="78">
        <v>0</v>
      </c>
    </row>
    <row r="14" spans="1:11" ht="24">
      <c r="A14" s="53" t="s">
        <v>102</v>
      </c>
      <c r="B14" s="50" t="s">
        <v>103</v>
      </c>
      <c r="C14" s="58">
        <v>117500</v>
      </c>
      <c r="D14" s="66">
        <v>4776.57</v>
      </c>
      <c r="E14" s="76"/>
      <c r="F14" s="78">
        <f>C14-D14</f>
        <v>112723.43</v>
      </c>
    </row>
    <row r="15" spans="1:11" ht="72">
      <c r="A15" s="53" t="s">
        <v>112</v>
      </c>
      <c r="B15" s="50" t="s">
        <v>113</v>
      </c>
      <c r="C15" s="58">
        <v>131400</v>
      </c>
      <c r="D15" s="66">
        <v>2774.72</v>
      </c>
      <c r="E15" s="76"/>
      <c r="F15" s="78">
        <f t="shared" si="0"/>
        <v>128625.28</v>
      </c>
      <c r="H15" s="18"/>
      <c r="I15" s="18"/>
      <c r="J15" s="18"/>
      <c r="K15" s="18"/>
    </row>
    <row r="16" spans="1:11" ht="58.5" customHeight="1">
      <c r="A16" s="53" t="s">
        <v>13</v>
      </c>
      <c r="B16" s="50" t="s">
        <v>14</v>
      </c>
      <c r="C16" s="58">
        <v>1178000</v>
      </c>
      <c r="D16" s="91">
        <v>246821</v>
      </c>
      <c r="E16" s="92"/>
      <c r="F16" s="78"/>
    </row>
    <row r="17" spans="1:6" ht="50.25" customHeight="1">
      <c r="A17" s="53" t="s">
        <v>15</v>
      </c>
      <c r="B17" s="50" t="s">
        <v>16</v>
      </c>
      <c r="C17" s="58">
        <v>200000</v>
      </c>
      <c r="D17" s="91">
        <v>31382.44</v>
      </c>
      <c r="E17" s="92"/>
      <c r="F17" s="78">
        <f t="shared" si="0"/>
        <v>168617.56</v>
      </c>
    </row>
    <row r="18" spans="1:6" ht="136.5" customHeight="1">
      <c r="A18" s="53" t="s">
        <v>104</v>
      </c>
      <c r="B18" s="50" t="s">
        <v>105</v>
      </c>
      <c r="C18" s="58"/>
      <c r="D18" s="66">
        <v>0</v>
      </c>
      <c r="E18" s="76"/>
      <c r="F18" s="78">
        <f>C18-D18</f>
        <v>0</v>
      </c>
    </row>
    <row r="19" spans="1:6" ht="108.75" customHeight="1">
      <c r="A19" s="53" t="s">
        <v>106</v>
      </c>
      <c r="B19" s="50" t="s">
        <v>107</v>
      </c>
      <c r="C19" s="58">
        <v>19200</v>
      </c>
      <c r="D19" s="66">
        <v>0</v>
      </c>
      <c r="E19" s="76"/>
      <c r="F19" s="78">
        <f>C19-D19</f>
        <v>19200</v>
      </c>
    </row>
    <row r="20" spans="1:6" ht="67.5" customHeight="1">
      <c r="A20" s="53" t="s">
        <v>108</v>
      </c>
      <c r="B20" s="50" t="s">
        <v>109</v>
      </c>
      <c r="C20" s="58">
        <v>0</v>
      </c>
      <c r="D20" s="84">
        <v>0</v>
      </c>
      <c r="E20" s="79"/>
      <c r="F20" s="80">
        <f>C20-D20</f>
        <v>0</v>
      </c>
    </row>
    <row r="21" spans="1:6" ht="47.25" customHeight="1">
      <c r="A21" s="53" t="s">
        <v>168</v>
      </c>
      <c r="B21" s="50" t="s">
        <v>169</v>
      </c>
      <c r="C21" s="58">
        <v>40000</v>
      </c>
      <c r="D21" s="84">
        <v>0</v>
      </c>
      <c r="E21" s="79"/>
      <c r="F21" s="86">
        <f>C21-D21</f>
        <v>40000</v>
      </c>
    </row>
    <row r="22" spans="1:6" ht="69.75" customHeight="1">
      <c r="A22" s="53" t="s">
        <v>173</v>
      </c>
      <c r="B22" s="50" t="s">
        <v>167</v>
      </c>
      <c r="C22" s="58">
        <v>8573000</v>
      </c>
      <c r="D22" s="66">
        <v>2727779</v>
      </c>
      <c r="E22" s="95">
        <f>C22-D22</f>
        <v>5845221</v>
      </c>
      <c r="F22" s="96"/>
    </row>
    <row r="23" spans="1:6" ht="30" customHeight="1">
      <c r="A23" s="53" t="s">
        <v>130</v>
      </c>
      <c r="B23" s="50" t="s">
        <v>141</v>
      </c>
      <c r="C23" s="58">
        <v>352900</v>
      </c>
      <c r="D23" s="66">
        <v>0</v>
      </c>
      <c r="E23" s="67"/>
      <c r="F23" s="68">
        <f>C23-D23</f>
        <v>352900</v>
      </c>
    </row>
    <row r="24" spans="1:6" ht="82.5" customHeight="1">
      <c r="A24" s="53" t="s">
        <v>174</v>
      </c>
      <c r="B24" s="50" t="s">
        <v>140</v>
      </c>
      <c r="C24" s="58">
        <v>138415</v>
      </c>
      <c r="D24" s="66">
        <v>34600</v>
      </c>
      <c r="E24" s="95">
        <f>C24-D24</f>
        <v>103815</v>
      </c>
      <c r="F24" s="99"/>
    </row>
    <row r="25" spans="1:6" ht="27" customHeight="1">
      <c r="A25" s="52" t="s">
        <v>50</v>
      </c>
      <c r="B25" s="19" t="s">
        <v>139</v>
      </c>
      <c r="C25" s="59" t="s">
        <v>172</v>
      </c>
      <c r="D25" s="85">
        <v>0</v>
      </c>
      <c r="E25" s="81"/>
      <c r="F25" s="82">
        <f>C25-D25</f>
        <v>0</v>
      </c>
    </row>
    <row r="26" spans="1:6" ht="49.5" customHeight="1">
      <c r="A26" s="73" t="s">
        <v>128</v>
      </c>
      <c r="B26" s="69" t="s">
        <v>129</v>
      </c>
      <c r="C26" s="70">
        <v>0</v>
      </c>
      <c r="D26" s="70"/>
      <c r="E26" s="71"/>
      <c r="F26" s="74"/>
    </row>
    <row r="27" spans="1:6" ht="93" customHeight="1" thickBot="1">
      <c r="A27" s="54" t="s">
        <v>156</v>
      </c>
      <c r="B27" s="55" t="s">
        <v>157</v>
      </c>
      <c r="C27" s="65"/>
      <c r="D27" s="65">
        <v>-161355.70000000001</v>
      </c>
      <c r="E27" s="60"/>
      <c r="F27" s="57"/>
    </row>
  </sheetData>
  <mergeCells count="15">
    <mergeCell ref="E22:F22"/>
    <mergeCell ref="D5:E5"/>
    <mergeCell ref="E24:F24"/>
    <mergeCell ref="D16:E16"/>
    <mergeCell ref="D17:E17"/>
    <mergeCell ref="D11:E11"/>
    <mergeCell ref="D12:E12"/>
    <mergeCell ref="D13:E13"/>
    <mergeCell ref="C1:F1"/>
    <mergeCell ref="A2:F2"/>
    <mergeCell ref="A3:F3"/>
    <mergeCell ref="A4:F4"/>
    <mergeCell ref="D10:E10"/>
    <mergeCell ref="D6:E6"/>
    <mergeCell ref="D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2"/>
  <sheetViews>
    <sheetView tabSelected="1" zoomScaleNormal="100" workbookViewId="0">
      <selection activeCell="J5" sqref="J5"/>
    </sheetView>
  </sheetViews>
  <sheetFormatPr defaultRowHeight="15"/>
  <cols>
    <col min="1" max="1" width="21.5703125" customWidth="1"/>
    <col min="2" max="2" width="7.28515625" customWidth="1"/>
    <col min="3" max="3" width="11" customWidth="1"/>
    <col min="4" max="4" width="5.5703125" customWidth="1"/>
    <col min="5" max="5" width="12.85546875" customWidth="1"/>
    <col min="6" max="6" width="12.42578125" customWidth="1"/>
    <col min="7" max="7" width="14.140625" bestFit="1" customWidth="1"/>
  </cols>
  <sheetData>
    <row r="1" spans="1:9" ht="115.5" customHeight="1">
      <c r="C1" s="87" t="s">
        <v>179</v>
      </c>
      <c r="D1" s="87"/>
      <c r="E1" s="87"/>
      <c r="F1" s="87"/>
      <c r="G1" s="87"/>
    </row>
    <row r="2" spans="1:9" ht="18.75" customHeight="1">
      <c r="A2" s="88" t="s">
        <v>17</v>
      </c>
      <c r="B2" s="88"/>
      <c r="C2" s="88"/>
      <c r="D2" s="88"/>
      <c r="E2" s="88"/>
      <c r="F2" s="88"/>
      <c r="G2" s="88"/>
    </row>
    <row r="3" spans="1:9" ht="18.75" customHeight="1">
      <c r="A3" s="89" t="s">
        <v>160</v>
      </c>
      <c r="B3" s="89"/>
      <c r="C3" s="89"/>
      <c r="D3" s="89"/>
      <c r="E3" s="89"/>
      <c r="F3" s="89"/>
      <c r="G3" s="89"/>
    </row>
    <row r="4" spans="1:9" ht="19.5" customHeight="1" thickBot="1">
      <c r="A4" s="4" t="s">
        <v>176</v>
      </c>
      <c r="B4" s="4"/>
      <c r="C4" s="4"/>
      <c r="D4" s="4"/>
      <c r="E4" s="5"/>
      <c r="F4" s="5"/>
      <c r="G4" s="5"/>
    </row>
    <row r="5" spans="1:9" ht="37.5" thickBot="1">
      <c r="A5" s="21" t="s">
        <v>1</v>
      </c>
      <c r="B5" s="21" t="s">
        <v>18</v>
      </c>
      <c r="C5" s="21" t="s">
        <v>19</v>
      </c>
      <c r="D5" s="21" t="s">
        <v>20</v>
      </c>
      <c r="E5" s="24" t="s">
        <v>3</v>
      </c>
      <c r="F5" s="49" t="s">
        <v>4</v>
      </c>
      <c r="G5" s="24" t="s">
        <v>5</v>
      </c>
    </row>
    <row r="6" spans="1:9" ht="26.25" thickBot="1">
      <c r="A6" s="17" t="s">
        <v>21</v>
      </c>
      <c r="B6" s="26"/>
      <c r="C6" s="17"/>
      <c r="D6" s="17"/>
      <c r="E6" s="44">
        <f>E7+E38+E45+E58+E68+E95+E101+E106+E109</f>
        <v>12499615</v>
      </c>
      <c r="F6" s="44">
        <f>F7+F38+F45+F58+F68+F95+F101+F109+F106</f>
        <v>1213271.1599999999</v>
      </c>
      <c r="G6" s="44">
        <f>G7+G38+G45+G58+G68+G95+G106+G101+G109</f>
        <v>11286343.84</v>
      </c>
    </row>
    <row r="7" spans="1:9" ht="26.25" thickBot="1">
      <c r="A7" s="17" t="s">
        <v>22</v>
      </c>
      <c r="B7" s="26" t="s">
        <v>58</v>
      </c>
      <c r="C7" s="30"/>
      <c r="D7" s="38"/>
      <c r="E7" s="44">
        <f>E8+E10+E25+E27+E29+E32</f>
        <v>5335381</v>
      </c>
      <c r="F7" s="44">
        <f>F8+F10+F25+F27+F29+F32</f>
        <v>1004037.73</v>
      </c>
      <c r="G7" s="44">
        <f t="shared" ref="G7:G110" si="0">E7-F7</f>
        <v>4331343.2699999996</v>
      </c>
    </row>
    <row r="8" spans="1:9" ht="64.5" thickBot="1">
      <c r="A8" s="16" t="s">
        <v>23</v>
      </c>
      <c r="B8" s="27" t="s">
        <v>59</v>
      </c>
      <c r="C8" s="31">
        <v>9900010203</v>
      </c>
      <c r="D8" s="39">
        <v>120</v>
      </c>
      <c r="E8" s="45">
        <v>922551</v>
      </c>
      <c r="F8" s="45">
        <v>199130.55</v>
      </c>
      <c r="G8" s="45">
        <f>E8-F8</f>
        <v>723420.45</v>
      </c>
    </row>
    <row r="9" spans="1:9" ht="15.75" thickBot="1">
      <c r="A9" s="16"/>
      <c r="B9" s="27" t="s">
        <v>59</v>
      </c>
      <c r="C9" s="31">
        <v>9900070510</v>
      </c>
      <c r="D9" s="39">
        <v>120</v>
      </c>
      <c r="E9" s="45">
        <v>0</v>
      </c>
      <c r="F9" s="45">
        <v>0</v>
      </c>
      <c r="G9" s="45"/>
    </row>
    <row r="10" spans="1:9" ht="126.75" customHeight="1" thickBot="1">
      <c r="A10" s="16" t="s">
        <v>24</v>
      </c>
      <c r="B10" s="27" t="s">
        <v>60</v>
      </c>
      <c r="C10" s="32"/>
      <c r="D10" s="40"/>
      <c r="E10" s="45">
        <f>E11+E23</f>
        <v>4357830</v>
      </c>
      <c r="F10" s="45">
        <f>F11+F23</f>
        <v>779907.17999999993</v>
      </c>
      <c r="G10" s="45">
        <v>0</v>
      </c>
      <c r="I10" s="14"/>
    </row>
    <row r="11" spans="1:9" ht="15.75" thickBot="1">
      <c r="A11" s="16" t="s">
        <v>25</v>
      </c>
      <c r="B11" s="27" t="s">
        <v>60</v>
      </c>
      <c r="C11" s="31">
        <v>9900010204</v>
      </c>
      <c r="D11" s="39"/>
      <c r="E11" s="45">
        <f>E12+E14+E18</f>
        <v>3919900</v>
      </c>
      <c r="F11" s="45">
        <f>F12+F18+F14</f>
        <v>670424.67999999993</v>
      </c>
      <c r="G11" s="45">
        <f>G12+G14+G18</f>
        <v>3249475.3200000003</v>
      </c>
    </row>
    <row r="12" spans="1:9" ht="42.75" customHeight="1" thickBot="1">
      <c r="A12" s="16" t="s">
        <v>26</v>
      </c>
      <c r="B12" s="27" t="s">
        <v>60</v>
      </c>
      <c r="C12" s="31">
        <v>9900010204</v>
      </c>
      <c r="D12" s="39">
        <v>120</v>
      </c>
      <c r="E12" s="45">
        <v>2867900</v>
      </c>
      <c r="F12" s="45">
        <v>553268.63</v>
      </c>
      <c r="G12" s="45">
        <f t="shared" si="0"/>
        <v>2314631.37</v>
      </c>
    </row>
    <row r="13" spans="1:9" ht="0.75" hidden="1" customHeight="1" thickBot="1">
      <c r="A13" s="16" t="s">
        <v>27</v>
      </c>
      <c r="B13" s="27" t="s">
        <v>60</v>
      </c>
      <c r="C13" s="31">
        <v>9900010204</v>
      </c>
      <c r="D13" s="39">
        <v>122</v>
      </c>
      <c r="E13" s="45"/>
      <c r="F13" s="45"/>
      <c r="G13" s="45">
        <f t="shared" si="0"/>
        <v>0</v>
      </c>
    </row>
    <row r="14" spans="1:9" ht="70.5" customHeight="1" thickBot="1">
      <c r="A14" s="16" t="s">
        <v>75</v>
      </c>
      <c r="B14" s="27" t="s">
        <v>60</v>
      </c>
      <c r="C14" s="31">
        <v>9900010204</v>
      </c>
      <c r="D14" s="39">
        <v>240</v>
      </c>
      <c r="E14" s="45">
        <f>E15++E16+E17</f>
        <v>976700</v>
      </c>
      <c r="F14" s="45">
        <f>F15+F16+F17</f>
        <v>113156.04999999999</v>
      </c>
      <c r="G14" s="45">
        <f>E14-F14</f>
        <v>863543.95</v>
      </c>
    </row>
    <row r="15" spans="1:9" ht="64.5" thickBot="1">
      <c r="A15" s="16" t="s">
        <v>28</v>
      </c>
      <c r="B15" s="27" t="s">
        <v>60</v>
      </c>
      <c r="C15" s="31">
        <v>9900010204</v>
      </c>
      <c r="D15" s="39">
        <v>242</v>
      </c>
      <c r="E15" s="45">
        <v>250000</v>
      </c>
      <c r="F15" s="45">
        <v>27052.86</v>
      </c>
      <c r="G15" s="45">
        <f>E15-F15</f>
        <v>222947.14</v>
      </c>
    </row>
    <row r="16" spans="1:9" ht="48" customHeight="1" thickBot="1">
      <c r="A16" s="16" t="s">
        <v>29</v>
      </c>
      <c r="B16" s="27" t="s">
        <v>60</v>
      </c>
      <c r="C16" s="31">
        <v>9900010204</v>
      </c>
      <c r="D16" s="39">
        <v>244</v>
      </c>
      <c r="E16" s="45">
        <v>519600</v>
      </c>
      <c r="F16" s="45">
        <v>29288.51</v>
      </c>
      <c r="G16" s="45">
        <f>E16-F16</f>
        <v>490311.49</v>
      </c>
    </row>
    <row r="17" spans="1:7" ht="48" customHeight="1" thickBot="1">
      <c r="A17" s="16" t="s">
        <v>158</v>
      </c>
      <c r="B17" s="27" t="s">
        <v>60</v>
      </c>
      <c r="C17" s="31">
        <v>9900010204</v>
      </c>
      <c r="D17" s="39">
        <v>247</v>
      </c>
      <c r="E17" s="45">
        <v>207100</v>
      </c>
      <c r="F17" s="45">
        <v>56814.68</v>
      </c>
      <c r="G17" s="45">
        <f>E17-F17</f>
        <v>150285.32</v>
      </c>
    </row>
    <row r="18" spans="1:7" ht="48" customHeight="1" thickBot="1">
      <c r="A18" s="16" t="s">
        <v>123</v>
      </c>
      <c r="B18" s="27" t="s">
        <v>60</v>
      </c>
      <c r="C18" s="31">
        <v>9900010204</v>
      </c>
      <c r="D18" s="39">
        <v>800</v>
      </c>
      <c r="E18" s="45">
        <f>E19</f>
        <v>75300</v>
      </c>
      <c r="F18" s="45">
        <f>F19</f>
        <v>4000</v>
      </c>
      <c r="G18" s="45">
        <f>G19</f>
        <v>71300</v>
      </c>
    </row>
    <row r="19" spans="1:7" ht="48" customHeight="1" thickBot="1">
      <c r="A19" s="20" t="s">
        <v>122</v>
      </c>
      <c r="B19" s="27" t="s">
        <v>60</v>
      </c>
      <c r="C19" s="31">
        <v>9900010204</v>
      </c>
      <c r="D19" s="39">
        <v>850</v>
      </c>
      <c r="E19" s="45">
        <f>E20+E21+E22</f>
        <v>75300</v>
      </c>
      <c r="F19" s="45">
        <f>F20+F21+F22</f>
        <v>4000</v>
      </c>
      <c r="G19" s="45">
        <f>G20+G21+G22</f>
        <v>71300</v>
      </c>
    </row>
    <row r="20" spans="1:7" ht="45.75" customHeight="1" thickBot="1">
      <c r="A20" s="16" t="s">
        <v>30</v>
      </c>
      <c r="B20" s="27" t="s">
        <v>60</v>
      </c>
      <c r="C20" s="31">
        <v>9900010204</v>
      </c>
      <c r="D20" s="39">
        <v>851</v>
      </c>
      <c r="E20" s="45">
        <v>58300</v>
      </c>
      <c r="F20" s="45">
        <v>2000</v>
      </c>
      <c r="G20" s="45">
        <f t="shared" ref="G20:G26" si="1">E20-F20</f>
        <v>56300</v>
      </c>
    </row>
    <row r="21" spans="1:7" ht="28.5" customHeight="1" thickBot="1">
      <c r="A21" s="16" t="s">
        <v>31</v>
      </c>
      <c r="B21" s="27" t="s">
        <v>60</v>
      </c>
      <c r="C21" s="31">
        <v>9900010204</v>
      </c>
      <c r="D21" s="39">
        <v>852</v>
      </c>
      <c r="E21" s="45">
        <v>12000</v>
      </c>
      <c r="F21" s="45">
        <v>2000</v>
      </c>
      <c r="G21" s="45">
        <f t="shared" si="1"/>
        <v>10000</v>
      </c>
    </row>
    <row r="22" spans="1:7" ht="17.25" customHeight="1" thickBot="1">
      <c r="A22" s="16" t="s">
        <v>32</v>
      </c>
      <c r="B22" s="27" t="s">
        <v>60</v>
      </c>
      <c r="C22" s="31">
        <v>9900010204</v>
      </c>
      <c r="D22" s="39">
        <v>853</v>
      </c>
      <c r="E22" s="45">
        <v>5000</v>
      </c>
      <c r="F22" s="45">
        <v>0</v>
      </c>
      <c r="G22" s="45">
        <f t="shared" si="1"/>
        <v>5000</v>
      </c>
    </row>
    <row r="23" spans="1:7" ht="17.25" customHeight="1" thickBot="1">
      <c r="A23" s="16" t="s">
        <v>153</v>
      </c>
      <c r="B23" s="27" t="s">
        <v>60</v>
      </c>
      <c r="C23" s="31">
        <v>9900081520</v>
      </c>
      <c r="D23" s="39">
        <v>500</v>
      </c>
      <c r="E23" s="45">
        <f>E24</f>
        <v>437930</v>
      </c>
      <c r="F23" s="45">
        <f>F24</f>
        <v>109482.5</v>
      </c>
      <c r="G23" s="45">
        <f t="shared" si="1"/>
        <v>328447.5</v>
      </c>
    </row>
    <row r="24" spans="1:7" ht="17.25" customHeight="1" thickBot="1">
      <c r="A24" s="16" t="s">
        <v>50</v>
      </c>
      <c r="B24" s="27" t="s">
        <v>60</v>
      </c>
      <c r="C24" s="31">
        <v>9900081520</v>
      </c>
      <c r="D24" s="39">
        <v>540</v>
      </c>
      <c r="E24" s="45">
        <v>437930</v>
      </c>
      <c r="F24" s="45">
        <v>109482.5</v>
      </c>
      <c r="G24" s="45">
        <f t="shared" si="1"/>
        <v>328447.5</v>
      </c>
    </row>
    <row r="25" spans="1:7" ht="90" customHeight="1" thickBot="1">
      <c r="A25" s="16" t="s">
        <v>150</v>
      </c>
      <c r="B25" s="27" t="s">
        <v>149</v>
      </c>
      <c r="C25" s="31">
        <v>9900081520</v>
      </c>
      <c r="D25" s="39">
        <v>500</v>
      </c>
      <c r="E25" s="45">
        <f>E26</f>
        <v>40000</v>
      </c>
      <c r="F25" s="45">
        <f>F26</f>
        <v>20000</v>
      </c>
      <c r="G25" s="45">
        <f t="shared" si="1"/>
        <v>20000</v>
      </c>
    </row>
    <row r="26" spans="1:7" ht="26.25" customHeight="1" thickBot="1">
      <c r="A26" s="16" t="s">
        <v>50</v>
      </c>
      <c r="B26" s="27" t="s">
        <v>149</v>
      </c>
      <c r="C26" s="31">
        <v>9900081520</v>
      </c>
      <c r="D26" s="39">
        <v>540</v>
      </c>
      <c r="E26" s="45">
        <v>40000</v>
      </c>
      <c r="F26" s="45">
        <v>20000</v>
      </c>
      <c r="G26" s="45">
        <f t="shared" si="1"/>
        <v>20000</v>
      </c>
    </row>
    <row r="27" spans="1:7" ht="26.25" customHeight="1" thickBot="1">
      <c r="A27" s="16" t="s">
        <v>151</v>
      </c>
      <c r="B27" s="27" t="s">
        <v>152</v>
      </c>
      <c r="C27" s="31">
        <v>9900000003</v>
      </c>
      <c r="D27" s="39">
        <v>200</v>
      </c>
      <c r="E27" s="45">
        <f>E28</f>
        <v>0</v>
      </c>
      <c r="F27" s="45">
        <f>F28</f>
        <v>0</v>
      </c>
      <c r="G27" s="45">
        <f>G28</f>
        <v>0</v>
      </c>
    </row>
    <row r="28" spans="1:7" ht="63.75" customHeight="1" thickBot="1">
      <c r="A28" s="16" t="s">
        <v>75</v>
      </c>
      <c r="B28" s="27" t="s">
        <v>152</v>
      </c>
      <c r="C28" s="31">
        <v>9900000003</v>
      </c>
      <c r="D28" s="39">
        <v>244</v>
      </c>
      <c r="E28" s="45">
        <v>0</v>
      </c>
      <c r="F28" s="45">
        <v>0</v>
      </c>
      <c r="G28" s="45">
        <f>E28-F28</f>
        <v>0</v>
      </c>
    </row>
    <row r="29" spans="1:7" ht="15.75" thickBot="1">
      <c r="A29" s="16" t="s">
        <v>33</v>
      </c>
      <c r="B29" s="27" t="s">
        <v>61</v>
      </c>
      <c r="C29" s="33"/>
      <c r="D29" s="39"/>
      <c r="E29" s="44">
        <f>E30</f>
        <v>10000</v>
      </c>
      <c r="F29" s="44">
        <v>0</v>
      </c>
      <c r="G29" s="44">
        <f t="shared" si="0"/>
        <v>10000</v>
      </c>
    </row>
    <row r="30" spans="1:7" ht="28.5" customHeight="1" thickBot="1">
      <c r="A30" s="16" t="s">
        <v>34</v>
      </c>
      <c r="B30" s="27" t="s">
        <v>61</v>
      </c>
      <c r="C30" s="31">
        <v>9900081000</v>
      </c>
      <c r="D30" s="40"/>
      <c r="E30" s="45">
        <f>E31</f>
        <v>10000</v>
      </c>
      <c r="F30" s="45">
        <f>F31</f>
        <v>0</v>
      </c>
      <c r="G30" s="45">
        <f t="shared" si="0"/>
        <v>10000</v>
      </c>
    </row>
    <row r="31" spans="1:7" ht="15.75" thickBot="1">
      <c r="A31" s="16" t="s">
        <v>35</v>
      </c>
      <c r="B31" s="27" t="s">
        <v>61</v>
      </c>
      <c r="C31" s="31">
        <v>9900081000</v>
      </c>
      <c r="D31" s="39">
        <v>870</v>
      </c>
      <c r="E31" s="45">
        <v>10000</v>
      </c>
      <c r="F31" s="45"/>
      <c r="G31" s="45">
        <f t="shared" si="0"/>
        <v>10000</v>
      </c>
    </row>
    <row r="32" spans="1:7" ht="39" thickBot="1">
      <c r="A32" s="17" t="s">
        <v>36</v>
      </c>
      <c r="B32" s="26" t="s">
        <v>62</v>
      </c>
      <c r="C32" s="32"/>
      <c r="D32" s="40"/>
      <c r="E32" s="44">
        <f>E33</f>
        <v>5000</v>
      </c>
      <c r="F32" s="44">
        <f>F33</f>
        <v>5000</v>
      </c>
      <c r="G32" s="44">
        <f t="shared" si="0"/>
        <v>0</v>
      </c>
    </row>
    <row r="33" spans="1:7" ht="28.5" customHeight="1" thickBot="1">
      <c r="A33" s="16" t="s">
        <v>37</v>
      </c>
      <c r="B33" s="27" t="s">
        <v>62</v>
      </c>
      <c r="C33" s="31">
        <v>9900081920</v>
      </c>
      <c r="D33" s="40"/>
      <c r="E33" s="45">
        <f>E34+E35+E37</f>
        <v>5000</v>
      </c>
      <c r="F33" s="45">
        <f>F34+F35+F37</f>
        <v>5000</v>
      </c>
      <c r="G33" s="45">
        <f>G34+G35</f>
        <v>0</v>
      </c>
    </row>
    <row r="34" spans="1:7" ht="69.75" customHeight="1" thickBot="1">
      <c r="A34" s="16" t="s">
        <v>29</v>
      </c>
      <c r="B34" s="27" t="s">
        <v>62</v>
      </c>
      <c r="C34" s="31">
        <v>9900081920</v>
      </c>
      <c r="D34" s="40">
        <v>244</v>
      </c>
      <c r="E34" s="45">
        <v>0</v>
      </c>
      <c r="F34" s="45">
        <v>0</v>
      </c>
      <c r="G34" s="45">
        <f t="shared" si="0"/>
        <v>0</v>
      </c>
    </row>
    <row r="35" spans="1:7" ht="50.25" customHeight="1" thickBot="1">
      <c r="A35" s="16" t="s">
        <v>120</v>
      </c>
      <c r="B35" s="27" t="s">
        <v>62</v>
      </c>
      <c r="C35" s="31">
        <v>9900081920</v>
      </c>
      <c r="D35" s="39">
        <v>300</v>
      </c>
      <c r="E35" s="45">
        <f>E36</f>
        <v>0</v>
      </c>
      <c r="F35" s="45">
        <f>F36</f>
        <v>0</v>
      </c>
      <c r="G35" s="45">
        <f>G36</f>
        <v>0</v>
      </c>
    </row>
    <row r="36" spans="1:7" ht="50.25" customHeight="1" thickBot="1">
      <c r="A36" s="16" t="s">
        <v>121</v>
      </c>
      <c r="B36" s="27" t="s">
        <v>62</v>
      </c>
      <c r="C36" s="31">
        <v>9900081920</v>
      </c>
      <c r="D36" s="39">
        <v>360</v>
      </c>
      <c r="E36" s="45">
        <v>0</v>
      </c>
      <c r="F36" s="45">
        <v>0</v>
      </c>
      <c r="G36" s="45">
        <f>E36-F36</f>
        <v>0</v>
      </c>
    </row>
    <row r="37" spans="1:7" ht="50.25" customHeight="1" thickBot="1">
      <c r="A37" s="16" t="s">
        <v>32</v>
      </c>
      <c r="B37" s="27" t="s">
        <v>62</v>
      </c>
      <c r="C37" s="31">
        <v>9900081920</v>
      </c>
      <c r="D37" s="39">
        <v>853</v>
      </c>
      <c r="E37" s="45">
        <v>5000</v>
      </c>
      <c r="F37" s="45">
        <v>5000</v>
      </c>
      <c r="G37" s="45">
        <f>F37/E37*100</f>
        <v>100</v>
      </c>
    </row>
    <row r="38" spans="1:7" ht="17.25" customHeight="1" thickBot="1">
      <c r="A38" s="17" t="s">
        <v>38</v>
      </c>
      <c r="B38" s="26" t="s">
        <v>63</v>
      </c>
      <c r="C38" s="30"/>
      <c r="D38" s="38"/>
      <c r="E38" s="44">
        <f>E39</f>
        <v>138415</v>
      </c>
      <c r="F38" s="44">
        <f>F39</f>
        <v>30896.44</v>
      </c>
      <c r="G38" s="44">
        <f t="shared" si="0"/>
        <v>107518.56</v>
      </c>
    </row>
    <row r="39" spans="1:7" ht="31.5" customHeight="1" thickBot="1">
      <c r="A39" s="16" t="s">
        <v>39</v>
      </c>
      <c r="B39" s="27" t="s">
        <v>64</v>
      </c>
      <c r="C39" s="33"/>
      <c r="D39" s="39"/>
      <c r="E39" s="45">
        <f>E40</f>
        <v>138415</v>
      </c>
      <c r="F39" s="45">
        <f>F40</f>
        <v>30896.44</v>
      </c>
      <c r="G39" s="45">
        <f t="shared" si="0"/>
        <v>107518.56</v>
      </c>
    </row>
    <row r="40" spans="1:7" ht="66" customHeight="1" thickBot="1">
      <c r="A40" s="16" t="s">
        <v>40</v>
      </c>
      <c r="B40" s="27" t="s">
        <v>64</v>
      </c>
      <c r="C40" s="31">
        <v>9900051180</v>
      </c>
      <c r="D40" s="39"/>
      <c r="E40" s="45">
        <f>E41+E44</f>
        <v>138415</v>
      </c>
      <c r="F40" s="45">
        <f>F41+F44</f>
        <v>30896.44</v>
      </c>
      <c r="G40" s="45">
        <f t="shared" si="0"/>
        <v>107518.56</v>
      </c>
    </row>
    <row r="41" spans="1:7" ht="58.5" customHeight="1" thickBot="1">
      <c r="A41" s="16" t="s">
        <v>119</v>
      </c>
      <c r="B41" s="27" t="s">
        <v>64</v>
      </c>
      <c r="C41" s="31">
        <v>9900051180</v>
      </c>
      <c r="D41" s="39">
        <v>120</v>
      </c>
      <c r="E41" s="45">
        <f>E42+E43</f>
        <v>138415</v>
      </c>
      <c r="F41" s="45">
        <f>F42+F43</f>
        <v>30896.44</v>
      </c>
      <c r="G41" s="45">
        <f>G42+G43</f>
        <v>107518.56</v>
      </c>
    </row>
    <row r="42" spans="1:7" ht="48" customHeight="1" thickBot="1">
      <c r="A42" s="16" t="s">
        <v>118</v>
      </c>
      <c r="B42" s="27" t="s">
        <v>64</v>
      </c>
      <c r="C42" s="31">
        <v>9900051180</v>
      </c>
      <c r="D42" s="39">
        <v>121</v>
      </c>
      <c r="E42" s="45">
        <v>106305</v>
      </c>
      <c r="F42" s="45">
        <v>25600</v>
      </c>
      <c r="G42" s="45">
        <f>E42-F42</f>
        <v>80705</v>
      </c>
    </row>
    <row r="43" spans="1:7" ht="120.75" customHeight="1" thickBot="1">
      <c r="A43" s="16" t="s">
        <v>131</v>
      </c>
      <c r="B43" s="27" t="s">
        <v>64</v>
      </c>
      <c r="C43" s="31">
        <v>9900051180</v>
      </c>
      <c r="D43" s="39">
        <v>129</v>
      </c>
      <c r="E43" s="45">
        <v>32110</v>
      </c>
      <c r="F43" s="45">
        <v>5296.44</v>
      </c>
      <c r="G43" s="45">
        <f>E43-F43</f>
        <v>26813.56</v>
      </c>
    </row>
    <row r="44" spans="1:7" ht="47.25" customHeight="1" thickBot="1">
      <c r="A44" s="16" t="s">
        <v>29</v>
      </c>
      <c r="B44" s="27" t="s">
        <v>64</v>
      </c>
      <c r="C44" s="31">
        <v>9900051180</v>
      </c>
      <c r="D44" s="39">
        <v>244</v>
      </c>
      <c r="E44" s="45"/>
      <c r="F44" s="45"/>
      <c r="G44" s="45">
        <f>E44-F44</f>
        <v>0</v>
      </c>
    </row>
    <row r="45" spans="1:7" ht="55.5" customHeight="1" thickBot="1">
      <c r="A45" s="17" t="s">
        <v>41</v>
      </c>
      <c r="B45" s="26" t="s">
        <v>65</v>
      </c>
      <c r="C45" s="32"/>
      <c r="D45" s="40"/>
      <c r="E45" s="44">
        <f>E46+E51</f>
        <v>245000</v>
      </c>
      <c r="F45" s="44">
        <f>F52</f>
        <v>0</v>
      </c>
      <c r="G45" s="44">
        <f t="shared" si="0"/>
        <v>245000</v>
      </c>
    </row>
    <row r="46" spans="1:7" ht="87" customHeight="1" thickBot="1">
      <c r="A46" s="16" t="s">
        <v>42</v>
      </c>
      <c r="B46" s="27" t="s">
        <v>66</v>
      </c>
      <c r="C46" s="31"/>
      <c r="D46" s="39"/>
      <c r="E46" s="45">
        <f>E47+E49</f>
        <v>10000</v>
      </c>
      <c r="F46" s="45">
        <v>0</v>
      </c>
      <c r="G46" s="45">
        <f t="shared" si="0"/>
        <v>10000</v>
      </c>
    </row>
    <row r="47" spans="1:7" ht="63.75" customHeight="1" thickBot="1">
      <c r="A47" s="16" t="s">
        <v>124</v>
      </c>
      <c r="B47" s="27" t="s">
        <v>66</v>
      </c>
      <c r="C47" s="31">
        <v>9900081218</v>
      </c>
      <c r="D47" s="39"/>
      <c r="E47" s="45">
        <f>E48</f>
        <v>10000</v>
      </c>
      <c r="F47" s="45">
        <v>0</v>
      </c>
      <c r="G47" s="45">
        <f t="shared" si="0"/>
        <v>10000</v>
      </c>
    </row>
    <row r="48" spans="1:7" ht="66" customHeight="1" thickBot="1">
      <c r="A48" s="16" t="s">
        <v>75</v>
      </c>
      <c r="B48" s="27" t="s">
        <v>66</v>
      </c>
      <c r="C48" s="31">
        <v>9900081218</v>
      </c>
      <c r="D48" s="39">
        <v>240</v>
      </c>
      <c r="E48" s="45">
        <v>10000</v>
      </c>
      <c r="F48" s="45">
        <v>0</v>
      </c>
      <c r="G48" s="45">
        <f t="shared" si="0"/>
        <v>10000</v>
      </c>
    </row>
    <row r="49" spans="1:7" ht="65.25" customHeight="1" thickBot="1">
      <c r="A49" s="20" t="s">
        <v>125</v>
      </c>
      <c r="B49" s="27" t="s">
        <v>66</v>
      </c>
      <c r="C49" s="31">
        <v>9900081219</v>
      </c>
      <c r="D49" s="39"/>
      <c r="E49" s="45">
        <f>E50</f>
        <v>0</v>
      </c>
      <c r="F49" s="45">
        <f>F50</f>
        <v>0</v>
      </c>
      <c r="G49" s="45">
        <f t="shared" si="0"/>
        <v>0</v>
      </c>
    </row>
    <row r="50" spans="1:7" ht="67.5" customHeight="1" thickBot="1">
      <c r="A50" s="16" t="s">
        <v>75</v>
      </c>
      <c r="B50" s="27" t="s">
        <v>66</v>
      </c>
      <c r="C50" s="31">
        <v>9900081219</v>
      </c>
      <c r="D50" s="39">
        <v>240</v>
      </c>
      <c r="E50" s="45">
        <v>0</v>
      </c>
      <c r="F50" s="45">
        <v>0</v>
      </c>
      <c r="G50" s="45">
        <f t="shared" si="0"/>
        <v>0</v>
      </c>
    </row>
    <row r="51" spans="1:7" ht="27.75" customHeight="1" thickBot="1">
      <c r="A51" s="20" t="s">
        <v>43</v>
      </c>
      <c r="B51" s="27" t="s">
        <v>67</v>
      </c>
      <c r="C51" s="31"/>
      <c r="D51" s="39"/>
      <c r="E51" s="45">
        <f>E52+E54+E56</f>
        <v>235000</v>
      </c>
      <c r="F51" s="45">
        <f>F52+F56</f>
        <v>0</v>
      </c>
      <c r="G51" s="45">
        <f t="shared" si="0"/>
        <v>235000</v>
      </c>
    </row>
    <row r="52" spans="1:7" ht="38.25" customHeight="1" thickBot="1">
      <c r="A52" s="20" t="s">
        <v>126</v>
      </c>
      <c r="B52" s="27" t="s">
        <v>67</v>
      </c>
      <c r="C52" s="31">
        <v>9900081795</v>
      </c>
      <c r="D52" s="39"/>
      <c r="E52" s="45">
        <f>E53</f>
        <v>235000</v>
      </c>
      <c r="F52" s="45">
        <f>F53+F54</f>
        <v>0</v>
      </c>
      <c r="G52" s="45">
        <f t="shared" si="0"/>
        <v>235000</v>
      </c>
    </row>
    <row r="53" spans="1:7" ht="69" customHeight="1" thickBot="1">
      <c r="A53" s="16" t="s">
        <v>75</v>
      </c>
      <c r="B53" s="27" t="s">
        <v>67</v>
      </c>
      <c r="C53" s="31">
        <v>9900081795</v>
      </c>
      <c r="D53" s="39">
        <v>240</v>
      </c>
      <c r="E53" s="45">
        <v>235000</v>
      </c>
      <c r="F53" s="45">
        <v>0</v>
      </c>
      <c r="G53" s="44">
        <f t="shared" si="0"/>
        <v>235000</v>
      </c>
    </row>
    <row r="54" spans="1:7" ht="180" customHeight="1" thickBot="1">
      <c r="A54" s="16" t="s">
        <v>148</v>
      </c>
      <c r="B54" s="27" t="s">
        <v>67</v>
      </c>
      <c r="C54" s="31">
        <v>1000770330</v>
      </c>
      <c r="D54" s="39"/>
      <c r="E54" s="45">
        <f>E55</f>
        <v>0</v>
      </c>
      <c r="F54" s="45">
        <f>F55</f>
        <v>0</v>
      </c>
      <c r="G54" s="44">
        <f>E54-F54</f>
        <v>0</v>
      </c>
    </row>
    <row r="55" spans="1:7" ht="66" customHeight="1" thickBot="1">
      <c r="A55" s="16" t="s">
        <v>75</v>
      </c>
      <c r="B55" s="27" t="s">
        <v>67</v>
      </c>
      <c r="C55" s="31">
        <v>1000770330</v>
      </c>
      <c r="D55" s="39">
        <v>240</v>
      </c>
      <c r="E55" s="45">
        <v>0</v>
      </c>
      <c r="F55" s="45">
        <v>0</v>
      </c>
      <c r="G55" s="44">
        <f>E55-F55</f>
        <v>0</v>
      </c>
    </row>
    <row r="56" spans="1:7" ht="18" customHeight="1" thickBot="1">
      <c r="A56" s="16" t="s">
        <v>124</v>
      </c>
      <c r="B56" s="27" t="s">
        <v>67</v>
      </c>
      <c r="C56" s="31">
        <v>9900081218</v>
      </c>
      <c r="D56" s="39"/>
      <c r="E56" s="45">
        <f>E57</f>
        <v>0</v>
      </c>
      <c r="F56" s="45">
        <f>F57</f>
        <v>0</v>
      </c>
      <c r="G56" s="44">
        <f>E56-F56</f>
        <v>0</v>
      </c>
    </row>
    <row r="57" spans="1:7" ht="64.5" customHeight="1" thickBot="1">
      <c r="A57" s="16" t="s">
        <v>75</v>
      </c>
      <c r="B57" s="27" t="s">
        <v>67</v>
      </c>
      <c r="C57" s="31">
        <v>9900081218</v>
      </c>
      <c r="D57" s="39">
        <v>240</v>
      </c>
      <c r="E57" s="45">
        <v>0</v>
      </c>
      <c r="F57" s="45"/>
      <c r="G57" s="44">
        <f>E57-F57</f>
        <v>0</v>
      </c>
    </row>
    <row r="58" spans="1:7" ht="18" customHeight="1" thickBot="1">
      <c r="A58" s="17" t="s">
        <v>44</v>
      </c>
      <c r="B58" s="26" t="s">
        <v>68</v>
      </c>
      <c r="C58" s="33"/>
      <c r="D58" s="39"/>
      <c r="E58" s="44">
        <f>E59+E66</f>
        <v>0</v>
      </c>
      <c r="F58" s="44">
        <f>F59+F66</f>
        <v>0</v>
      </c>
      <c r="G58" s="44">
        <f t="shared" si="0"/>
        <v>0</v>
      </c>
    </row>
    <row r="59" spans="1:7" ht="26.25" thickBot="1">
      <c r="A59" s="22" t="s">
        <v>45</v>
      </c>
      <c r="B59" s="56" t="s">
        <v>69</v>
      </c>
      <c r="C59" s="34"/>
      <c r="D59" s="41"/>
      <c r="E59" s="46">
        <f>E64+E60+E63</f>
        <v>0</v>
      </c>
      <c r="F59" s="46">
        <f>F64+F60+F63</f>
        <v>0</v>
      </c>
      <c r="G59" s="46">
        <f t="shared" si="0"/>
        <v>0</v>
      </c>
    </row>
    <row r="60" spans="1:7" ht="108.75" thickBot="1">
      <c r="A60" s="25" t="s">
        <v>97</v>
      </c>
      <c r="B60" s="28" t="s">
        <v>69</v>
      </c>
      <c r="C60" s="35" t="s">
        <v>98</v>
      </c>
      <c r="D60" s="42"/>
      <c r="E60" s="47">
        <f>E61</f>
        <v>0</v>
      </c>
      <c r="F60" s="47">
        <f>F61</f>
        <v>0</v>
      </c>
      <c r="G60" s="47">
        <v>0</v>
      </c>
    </row>
    <row r="61" spans="1:7" ht="24.75" thickBot="1">
      <c r="A61" s="25" t="s">
        <v>99</v>
      </c>
      <c r="B61" s="28" t="s">
        <v>69</v>
      </c>
      <c r="C61" s="35" t="s">
        <v>98</v>
      </c>
      <c r="D61" s="43">
        <v>244</v>
      </c>
      <c r="E61" s="47">
        <v>0</v>
      </c>
      <c r="F61" s="47">
        <v>0</v>
      </c>
      <c r="G61" s="47">
        <v>0</v>
      </c>
    </row>
    <row r="62" spans="1:7" ht="36.75" thickBot="1">
      <c r="A62" s="25" t="s">
        <v>164</v>
      </c>
      <c r="B62" s="28" t="s">
        <v>69</v>
      </c>
      <c r="C62" s="35" t="s">
        <v>163</v>
      </c>
      <c r="D62" s="43"/>
      <c r="E62" s="47">
        <f>E63</f>
        <v>0</v>
      </c>
      <c r="F62" s="47">
        <f>F63</f>
        <v>0</v>
      </c>
      <c r="G62" s="47">
        <f>E62-F62</f>
        <v>0</v>
      </c>
    </row>
    <row r="63" spans="1:7" ht="24.75" thickBot="1">
      <c r="A63" s="25" t="s">
        <v>165</v>
      </c>
      <c r="B63" s="28" t="s">
        <v>69</v>
      </c>
      <c r="C63" s="35" t="s">
        <v>163</v>
      </c>
      <c r="D63" s="43">
        <v>244</v>
      </c>
      <c r="E63" s="47">
        <v>0</v>
      </c>
      <c r="F63" s="47">
        <v>0</v>
      </c>
      <c r="G63" s="47">
        <f>E63-F63</f>
        <v>0</v>
      </c>
    </row>
    <row r="64" spans="1:7" ht="21.75" customHeight="1" thickBot="1">
      <c r="A64" s="23" t="s">
        <v>127</v>
      </c>
      <c r="B64" s="29" t="s">
        <v>69</v>
      </c>
      <c r="C64" s="36">
        <v>9900049790</v>
      </c>
      <c r="D64" s="42"/>
      <c r="E64" s="48">
        <f>E65</f>
        <v>0</v>
      </c>
      <c r="F64" s="48">
        <f>F65</f>
        <v>0</v>
      </c>
      <c r="G64" s="48">
        <f>G65</f>
        <v>0</v>
      </c>
    </row>
    <row r="65" spans="1:7" ht="42" customHeight="1" thickBot="1">
      <c r="A65" s="23" t="s">
        <v>29</v>
      </c>
      <c r="B65" s="29" t="s">
        <v>69</v>
      </c>
      <c r="C65" s="36">
        <v>9900049790</v>
      </c>
      <c r="D65" s="42">
        <v>244</v>
      </c>
      <c r="E65" s="48">
        <v>0</v>
      </c>
      <c r="F65" s="48">
        <v>0</v>
      </c>
      <c r="G65" s="48">
        <f>E65-F65</f>
        <v>0</v>
      </c>
    </row>
    <row r="66" spans="1:7" ht="42" customHeight="1" thickBot="1">
      <c r="A66" s="16" t="s">
        <v>162</v>
      </c>
      <c r="B66" s="27" t="s">
        <v>161</v>
      </c>
      <c r="C66" s="31">
        <v>9900081340</v>
      </c>
      <c r="D66" s="39"/>
      <c r="E66" s="45">
        <f>E67</f>
        <v>0</v>
      </c>
      <c r="F66" s="45">
        <f>F67</f>
        <v>0</v>
      </c>
      <c r="G66" s="45">
        <f>E66-F66</f>
        <v>0</v>
      </c>
    </row>
    <row r="67" spans="1:7" ht="42" customHeight="1" thickBot="1">
      <c r="A67" s="16" t="s">
        <v>29</v>
      </c>
      <c r="B67" s="27" t="s">
        <v>161</v>
      </c>
      <c r="C67" s="31">
        <v>9900081340</v>
      </c>
      <c r="D67" s="39">
        <v>244</v>
      </c>
      <c r="E67" s="45">
        <v>0</v>
      </c>
      <c r="F67" s="45"/>
      <c r="G67" s="45">
        <f>E67-F67</f>
        <v>0</v>
      </c>
    </row>
    <row r="68" spans="1:7" ht="30" customHeight="1" thickBot="1">
      <c r="A68" s="17" t="s">
        <v>46</v>
      </c>
      <c r="B68" s="26" t="s">
        <v>70</v>
      </c>
      <c r="C68" s="30"/>
      <c r="D68" s="38"/>
      <c r="E68" s="44">
        <f>E69+E72</f>
        <v>5661009</v>
      </c>
      <c r="F68" s="44">
        <f>F69+F72</f>
        <v>119243.51</v>
      </c>
      <c r="G68" s="44">
        <f t="shared" si="0"/>
        <v>5541765.4900000002</v>
      </c>
    </row>
    <row r="69" spans="1:7" ht="26.25" thickBot="1">
      <c r="A69" s="23" t="s">
        <v>90</v>
      </c>
      <c r="B69" s="29" t="s">
        <v>91</v>
      </c>
      <c r="C69" s="33"/>
      <c r="D69" s="39"/>
      <c r="E69" s="45">
        <f>E70</f>
        <v>0</v>
      </c>
      <c r="F69" s="45">
        <f>F70</f>
        <v>0</v>
      </c>
      <c r="G69" s="45">
        <f t="shared" si="0"/>
        <v>0</v>
      </c>
    </row>
    <row r="70" spans="1:7" ht="54.75" customHeight="1" thickBot="1">
      <c r="A70" s="16" t="s">
        <v>74</v>
      </c>
      <c r="B70" s="29" t="s">
        <v>91</v>
      </c>
      <c r="C70" s="37">
        <v>9900081650</v>
      </c>
      <c r="D70" s="39"/>
      <c r="E70" s="45">
        <f>E71</f>
        <v>0</v>
      </c>
      <c r="F70" s="45">
        <f>F71</f>
        <v>0</v>
      </c>
      <c r="G70" s="45">
        <f t="shared" si="0"/>
        <v>0</v>
      </c>
    </row>
    <row r="71" spans="1:7" ht="54.75" customHeight="1" thickBot="1">
      <c r="A71" s="23" t="s">
        <v>29</v>
      </c>
      <c r="B71" s="29" t="s">
        <v>91</v>
      </c>
      <c r="C71" s="33">
        <v>9900081650</v>
      </c>
      <c r="D71" s="39">
        <v>244</v>
      </c>
      <c r="E71" s="45">
        <v>0</v>
      </c>
      <c r="F71" s="45">
        <v>0</v>
      </c>
      <c r="G71" s="45">
        <f t="shared" si="0"/>
        <v>0</v>
      </c>
    </row>
    <row r="72" spans="1:7" ht="15.75" thickBot="1">
      <c r="A72" s="16" t="s">
        <v>47</v>
      </c>
      <c r="B72" s="27" t="s">
        <v>71</v>
      </c>
      <c r="C72" s="32"/>
      <c r="D72" s="38"/>
      <c r="E72" s="45">
        <f>E73+E77+E79+E87+E88+E91+E81+E83+E85+E93</f>
        <v>5661009</v>
      </c>
      <c r="F72" s="45">
        <f>F73+F77+F79+F81+F83+F85+F90+F92+F93</f>
        <v>119243.51</v>
      </c>
      <c r="G72" s="45">
        <f>E72-F72</f>
        <v>5541765.4900000002</v>
      </c>
    </row>
    <row r="73" spans="1:7" ht="15.75" thickBot="1">
      <c r="A73" s="16" t="s">
        <v>48</v>
      </c>
      <c r="B73" s="27" t="s">
        <v>71</v>
      </c>
      <c r="C73" s="31">
        <v>9900076100</v>
      </c>
      <c r="D73" s="40"/>
      <c r="E73" s="45">
        <f>E74+E75+E76</f>
        <v>1075000</v>
      </c>
      <c r="F73" s="45">
        <f>F74+F75+F76</f>
        <v>94243.51</v>
      </c>
      <c r="G73" s="45">
        <f>E73-F73</f>
        <v>980756.49</v>
      </c>
    </row>
    <row r="74" spans="1:7" ht="32.25" customHeight="1" thickBot="1">
      <c r="A74" s="16" t="s">
        <v>94</v>
      </c>
      <c r="B74" s="27" t="s">
        <v>71</v>
      </c>
      <c r="C74" s="31">
        <v>9900076100</v>
      </c>
      <c r="D74" s="40">
        <v>244</v>
      </c>
      <c r="E74" s="45">
        <v>740000</v>
      </c>
      <c r="F74" s="45">
        <v>0</v>
      </c>
      <c r="G74" s="45">
        <f>E74-F74</f>
        <v>740000</v>
      </c>
    </row>
    <row r="75" spans="1:7" ht="32.25" customHeight="1" thickBot="1">
      <c r="A75" s="16" t="s">
        <v>158</v>
      </c>
      <c r="B75" s="27" t="s">
        <v>71</v>
      </c>
      <c r="C75" s="31">
        <v>9900076100</v>
      </c>
      <c r="D75" s="40">
        <v>247</v>
      </c>
      <c r="E75" s="45">
        <v>335000</v>
      </c>
      <c r="F75" s="45">
        <v>94243.51</v>
      </c>
      <c r="G75" s="45">
        <f>E75-F75</f>
        <v>240756.49</v>
      </c>
    </row>
    <row r="76" spans="1:7" ht="32.25" customHeight="1" thickBot="1">
      <c r="A76" s="16" t="s">
        <v>166</v>
      </c>
      <c r="B76" s="27" t="s">
        <v>71</v>
      </c>
      <c r="C76" s="31">
        <v>9900076100</v>
      </c>
      <c r="D76" s="40">
        <v>850</v>
      </c>
      <c r="E76" s="45">
        <v>0</v>
      </c>
      <c r="F76" s="45">
        <v>0</v>
      </c>
      <c r="G76" s="45">
        <f>E76-F76</f>
        <v>0</v>
      </c>
    </row>
    <row r="77" spans="1:7" ht="38.25" customHeight="1" thickBot="1">
      <c r="A77" s="16" t="s">
        <v>92</v>
      </c>
      <c r="B77" s="27" t="s">
        <v>71</v>
      </c>
      <c r="C77" s="31">
        <v>9900076400</v>
      </c>
      <c r="D77" s="39"/>
      <c r="E77" s="45">
        <f>E78</f>
        <v>1250000</v>
      </c>
      <c r="F77" s="45">
        <f>F78</f>
        <v>0</v>
      </c>
      <c r="G77" s="45">
        <f t="shared" si="0"/>
        <v>1250000</v>
      </c>
    </row>
    <row r="78" spans="1:7" ht="38.25" customHeight="1" thickBot="1">
      <c r="A78" s="16" t="s">
        <v>29</v>
      </c>
      <c r="B78" s="27" t="s">
        <v>71</v>
      </c>
      <c r="C78" s="31">
        <v>9900076400</v>
      </c>
      <c r="D78" s="39">
        <v>244</v>
      </c>
      <c r="E78" s="45">
        <v>1250000</v>
      </c>
      <c r="F78" s="45">
        <v>0</v>
      </c>
      <c r="G78" s="45">
        <f>E78-F78</f>
        <v>1250000</v>
      </c>
    </row>
    <row r="79" spans="1:7" ht="52.5" customHeight="1" thickBot="1">
      <c r="A79" s="16" t="s">
        <v>49</v>
      </c>
      <c r="B79" s="27" t="s">
        <v>71</v>
      </c>
      <c r="C79" s="31">
        <v>9900076500</v>
      </c>
      <c r="D79" s="40"/>
      <c r="E79" s="45">
        <f>E80</f>
        <v>2847709</v>
      </c>
      <c r="F79" s="45">
        <f>F80</f>
        <v>25000</v>
      </c>
      <c r="G79" s="45">
        <f>G80</f>
        <v>2822709</v>
      </c>
    </row>
    <row r="80" spans="1:7" ht="51.75" customHeight="1" thickBot="1">
      <c r="A80" s="16" t="s">
        <v>114</v>
      </c>
      <c r="B80" s="27" t="s">
        <v>71</v>
      </c>
      <c r="C80" s="31">
        <v>9900076500</v>
      </c>
      <c r="D80" s="39">
        <v>244</v>
      </c>
      <c r="E80" s="45">
        <v>2847709</v>
      </c>
      <c r="F80" s="45">
        <v>25000</v>
      </c>
      <c r="G80" s="45">
        <f t="shared" si="0"/>
        <v>2822709</v>
      </c>
    </row>
    <row r="81" spans="1:7" ht="192" customHeight="1" thickBot="1">
      <c r="A81" s="16" t="s">
        <v>142</v>
      </c>
      <c r="B81" s="27" t="s">
        <v>71</v>
      </c>
      <c r="C81" s="31">
        <v>1620470370</v>
      </c>
      <c r="D81" s="39"/>
      <c r="E81" s="45">
        <f>E82</f>
        <v>0</v>
      </c>
      <c r="F81" s="45"/>
      <c r="G81" s="45">
        <f>G82</f>
        <v>0</v>
      </c>
    </row>
    <row r="82" spans="1:7" ht="27.75" customHeight="1" thickBot="1">
      <c r="A82" s="16" t="s">
        <v>143</v>
      </c>
      <c r="B82" s="27" t="s">
        <v>71</v>
      </c>
      <c r="C82" s="31">
        <v>1620470370</v>
      </c>
      <c r="D82" s="39">
        <v>244</v>
      </c>
      <c r="E82" s="45">
        <v>0</v>
      </c>
      <c r="F82" s="45">
        <v>0</v>
      </c>
      <c r="G82" s="45">
        <f>E82-F82</f>
        <v>0</v>
      </c>
    </row>
    <row r="83" spans="1:7" ht="93.75" customHeight="1" thickBot="1">
      <c r="A83" s="16" t="s">
        <v>144</v>
      </c>
      <c r="B83" s="27" t="s">
        <v>71</v>
      </c>
      <c r="C83" s="31">
        <v>9900070240</v>
      </c>
      <c r="D83" s="39"/>
      <c r="E83" s="45">
        <v>352900</v>
      </c>
      <c r="F83" s="45">
        <f>F84</f>
        <v>0</v>
      </c>
      <c r="G83" s="45">
        <f>E83-F83</f>
        <v>352900</v>
      </c>
    </row>
    <row r="84" spans="1:7" ht="27.75" customHeight="1" thickBot="1">
      <c r="A84" s="16" t="s">
        <v>147</v>
      </c>
      <c r="B84" s="27" t="s">
        <v>71</v>
      </c>
      <c r="C84" s="31">
        <v>9900070240</v>
      </c>
      <c r="D84" s="39">
        <v>244</v>
      </c>
      <c r="E84" s="45">
        <v>924000</v>
      </c>
      <c r="F84" s="45">
        <v>0</v>
      </c>
      <c r="G84" s="45">
        <f>E84-F84</f>
        <v>924000</v>
      </c>
    </row>
    <row r="85" spans="1:7" ht="115.5" customHeight="1" thickBot="1">
      <c r="A85" s="16" t="s">
        <v>145</v>
      </c>
      <c r="B85" s="27" t="s">
        <v>71</v>
      </c>
      <c r="C85" s="31" t="s">
        <v>146</v>
      </c>
      <c r="D85" s="39"/>
      <c r="E85" s="45">
        <f>E86</f>
        <v>135400</v>
      </c>
      <c r="F85" s="45">
        <f>F86</f>
        <v>0</v>
      </c>
      <c r="G85" s="45">
        <f>E85-F85</f>
        <v>135400</v>
      </c>
    </row>
    <row r="86" spans="1:7" ht="27.75" customHeight="1" thickBot="1">
      <c r="A86" s="16" t="s">
        <v>147</v>
      </c>
      <c r="B86" s="27" t="s">
        <v>71</v>
      </c>
      <c r="C86" s="31" t="s">
        <v>146</v>
      </c>
      <c r="D86" s="39">
        <v>244</v>
      </c>
      <c r="E86" s="45">
        <v>135400</v>
      </c>
      <c r="F86" s="45"/>
      <c r="G86" s="45">
        <f>E86-F86</f>
        <v>135400</v>
      </c>
    </row>
    <row r="87" spans="1:7" ht="24" customHeight="1" thickBot="1">
      <c r="A87" s="16" t="s">
        <v>93</v>
      </c>
      <c r="B87" s="27" t="s">
        <v>71</v>
      </c>
      <c r="C87" s="31">
        <v>9900076100</v>
      </c>
      <c r="D87" s="39"/>
      <c r="E87" s="45"/>
      <c r="F87" s="45"/>
      <c r="G87" s="45"/>
    </row>
    <row r="88" spans="1:7" ht="87.75" customHeight="1" thickBot="1">
      <c r="A88" s="16" t="s">
        <v>132</v>
      </c>
      <c r="B88" s="27" t="s">
        <v>71</v>
      </c>
      <c r="C88" s="31">
        <v>6600070370</v>
      </c>
      <c r="D88" s="39"/>
      <c r="E88" s="45">
        <f>E89</f>
        <v>0</v>
      </c>
      <c r="F88" s="45">
        <f>F89</f>
        <v>0</v>
      </c>
      <c r="G88" s="45">
        <f>G89</f>
        <v>0</v>
      </c>
    </row>
    <row r="89" spans="1:7" ht="72" customHeight="1" thickBot="1">
      <c r="A89" s="16" t="s">
        <v>75</v>
      </c>
      <c r="B89" s="27" t="s">
        <v>71</v>
      </c>
      <c r="C89" s="31">
        <v>6600070370</v>
      </c>
      <c r="D89" s="39">
        <v>244</v>
      </c>
      <c r="E89" s="45"/>
      <c r="F89" s="45"/>
      <c r="G89" s="45">
        <f>E89-F89</f>
        <v>0</v>
      </c>
    </row>
    <row r="90" spans="1:7" ht="96" customHeight="1" thickBot="1">
      <c r="A90" s="16" t="s">
        <v>133</v>
      </c>
      <c r="B90" s="27" t="s">
        <v>71</v>
      </c>
      <c r="C90" s="31">
        <v>9900070511</v>
      </c>
      <c r="D90" s="39"/>
      <c r="E90" s="45">
        <f>E91</f>
        <v>0</v>
      </c>
      <c r="F90" s="45">
        <f>F91</f>
        <v>0</v>
      </c>
      <c r="G90" s="45">
        <f>G91</f>
        <v>0</v>
      </c>
    </row>
    <row r="91" spans="1:7" ht="29.25" customHeight="1" thickBot="1">
      <c r="A91" s="16" t="s">
        <v>99</v>
      </c>
      <c r="B91" s="27" t="s">
        <v>71</v>
      </c>
      <c r="C91" s="31">
        <v>9900070511</v>
      </c>
      <c r="D91" s="39">
        <v>244</v>
      </c>
      <c r="E91" s="45"/>
      <c r="F91" s="45"/>
      <c r="G91" s="45">
        <f>E91-F91</f>
        <v>0</v>
      </c>
    </row>
    <row r="92" spans="1:7" ht="21.75" customHeight="1" thickBot="1">
      <c r="A92" s="16" t="s">
        <v>32</v>
      </c>
      <c r="B92" s="27" t="s">
        <v>71</v>
      </c>
      <c r="C92" s="31">
        <v>9900076100</v>
      </c>
      <c r="D92" s="39">
        <v>853</v>
      </c>
      <c r="E92" s="45"/>
      <c r="F92" s="45"/>
      <c r="G92" s="45">
        <f t="shared" si="0"/>
        <v>0</v>
      </c>
    </row>
    <row r="93" spans="1:7" ht="69.75" customHeight="1" thickBot="1">
      <c r="A93" s="16" t="s">
        <v>170</v>
      </c>
      <c r="B93" s="27" t="s">
        <v>71</v>
      </c>
      <c r="C93" s="31" t="s">
        <v>171</v>
      </c>
      <c r="D93" s="39"/>
      <c r="E93" s="45">
        <f>E94</f>
        <v>0</v>
      </c>
      <c r="F93" s="45">
        <f>F94</f>
        <v>0</v>
      </c>
      <c r="G93" s="45">
        <v>0</v>
      </c>
    </row>
    <row r="94" spans="1:7" ht="28.5" customHeight="1" thickBot="1">
      <c r="A94" s="16" t="s">
        <v>99</v>
      </c>
      <c r="B94" s="27" t="s">
        <v>71</v>
      </c>
      <c r="C94" s="31" t="s">
        <v>171</v>
      </c>
      <c r="D94" s="39">
        <v>244</v>
      </c>
      <c r="E94" s="45">
        <v>0</v>
      </c>
      <c r="F94" s="45">
        <v>0</v>
      </c>
      <c r="G94" s="45">
        <v>0</v>
      </c>
    </row>
    <row r="95" spans="1:7" ht="25.5" customHeight="1" thickBot="1">
      <c r="A95" s="17" t="s">
        <v>51</v>
      </c>
      <c r="B95" s="26" t="s">
        <v>72</v>
      </c>
      <c r="C95" s="30"/>
      <c r="D95" s="38"/>
      <c r="E95" s="44">
        <f>E96+E99</f>
        <v>955000</v>
      </c>
      <c r="F95" s="44">
        <f>F96+F99</f>
        <v>18216</v>
      </c>
      <c r="G95" s="44">
        <f t="shared" si="0"/>
        <v>936784</v>
      </c>
    </row>
    <row r="96" spans="1:7" ht="161.25" customHeight="1" thickBot="1">
      <c r="A96" s="16" t="s">
        <v>52</v>
      </c>
      <c r="B96" s="27" t="s">
        <v>73</v>
      </c>
      <c r="C96" s="31">
        <v>9900081440</v>
      </c>
      <c r="D96" s="39"/>
      <c r="E96" s="45">
        <f>E98+E97</f>
        <v>955000</v>
      </c>
      <c r="F96" s="45">
        <f>F98+F97</f>
        <v>18216</v>
      </c>
      <c r="G96" s="45">
        <f t="shared" si="0"/>
        <v>936784</v>
      </c>
    </row>
    <row r="97" spans="1:7" ht="70.5" customHeight="1" thickBot="1">
      <c r="A97" s="16" t="s">
        <v>75</v>
      </c>
      <c r="B97" s="27" t="s">
        <v>73</v>
      </c>
      <c r="C97" s="31">
        <v>99900081440</v>
      </c>
      <c r="D97" s="39">
        <v>240</v>
      </c>
      <c r="E97" s="45">
        <v>15000</v>
      </c>
      <c r="F97" s="45">
        <v>0</v>
      </c>
      <c r="G97" s="45">
        <f>E97-F97</f>
        <v>15000</v>
      </c>
    </row>
    <row r="98" spans="1:7" ht="27.75" customHeight="1" thickBot="1">
      <c r="A98" s="16" t="s">
        <v>50</v>
      </c>
      <c r="B98" s="27" t="s">
        <v>73</v>
      </c>
      <c r="C98" s="31">
        <v>9900081440</v>
      </c>
      <c r="D98" s="39">
        <v>540</v>
      </c>
      <c r="E98" s="45">
        <v>940000</v>
      </c>
      <c r="F98" s="45">
        <v>18216</v>
      </c>
      <c r="G98" s="45">
        <f t="shared" si="0"/>
        <v>921784</v>
      </c>
    </row>
    <row r="99" spans="1:7" ht="169.5" customHeight="1" thickBot="1">
      <c r="A99" s="16" t="s">
        <v>134</v>
      </c>
      <c r="B99" s="27" t="s">
        <v>73</v>
      </c>
      <c r="C99" s="31">
        <v>1100070450</v>
      </c>
      <c r="D99" s="39"/>
      <c r="E99" s="45">
        <f>E100</f>
        <v>0</v>
      </c>
      <c r="F99" s="45">
        <f>F100</f>
        <v>0</v>
      </c>
      <c r="G99" s="45">
        <f>G100</f>
        <v>0</v>
      </c>
    </row>
    <row r="100" spans="1:7" ht="27.75" customHeight="1" thickBot="1">
      <c r="A100" s="16" t="s">
        <v>99</v>
      </c>
      <c r="B100" s="27" t="s">
        <v>73</v>
      </c>
      <c r="C100" s="31">
        <v>1100070450</v>
      </c>
      <c r="D100" s="39">
        <v>244</v>
      </c>
      <c r="E100" s="45">
        <v>0</v>
      </c>
      <c r="F100" s="45">
        <v>0</v>
      </c>
      <c r="G100" s="45">
        <f>E100-F100</f>
        <v>0</v>
      </c>
    </row>
    <row r="101" spans="1:7" ht="18" customHeight="1" thickBot="1">
      <c r="A101" s="17" t="s">
        <v>53</v>
      </c>
      <c r="B101" s="26">
        <v>1000</v>
      </c>
      <c r="C101" s="32"/>
      <c r="D101" s="40"/>
      <c r="E101" s="44">
        <f t="shared" ref="E101:F102" si="2">E102</f>
        <v>114810</v>
      </c>
      <c r="F101" s="44">
        <f t="shared" si="2"/>
        <v>28377.48</v>
      </c>
      <c r="G101" s="44">
        <f t="shared" si="0"/>
        <v>86432.52</v>
      </c>
    </row>
    <row r="102" spans="1:7" ht="26.25" thickBot="1">
      <c r="A102" s="16" t="s">
        <v>54</v>
      </c>
      <c r="B102" s="27">
        <v>1001</v>
      </c>
      <c r="C102" s="32"/>
      <c r="D102" s="38"/>
      <c r="E102" s="45">
        <f t="shared" si="2"/>
        <v>114810</v>
      </c>
      <c r="F102" s="45">
        <f t="shared" si="2"/>
        <v>28377.48</v>
      </c>
      <c r="G102" s="45">
        <f t="shared" si="0"/>
        <v>86432.52</v>
      </c>
    </row>
    <row r="103" spans="1:7" ht="77.25" thickBot="1">
      <c r="A103" s="16" t="s">
        <v>55</v>
      </c>
      <c r="B103" s="27">
        <v>1001</v>
      </c>
      <c r="C103" s="31">
        <v>9900081490</v>
      </c>
      <c r="D103" s="40"/>
      <c r="E103" s="45">
        <f>E104</f>
        <v>114810</v>
      </c>
      <c r="F103" s="45">
        <f>F104</f>
        <v>28377.48</v>
      </c>
      <c r="G103" s="45">
        <f t="shared" si="0"/>
        <v>86432.52</v>
      </c>
    </row>
    <row r="104" spans="1:7" ht="38.25" customHeight="1" thickBot="1">
      <c r="A104" s="16" t="s">
        <v>116</v>
      </c>
      <c r="B104" s="27" t="s">
        <v>117</v>
      </c>
      <c r="C104" s="31">
        <v>9900081490</v>
      </c>
      <c r="D104" s="40">
        <v>310</v>
      </c>
      <c r="E104" s="45">
        <f>E105</f>
        <v>114810</v>
      </c>
      <c r="F104" s="45">
        <f>F105</f>
        <v>28377.48</v>
      </c>
      <c r="G104" s="45">
        <f>G105</f>
        <v>86432.52</v>
      </c>
    </row>
    <row r="105" spans="1:7" ht="39" thickBot="1">
      <c r="A105" s="16" t="s">
        <v>115</v>
      </c>
      <c r="B105" s="27">
        <v>1001</v>
      </c>
      <c r="C105" s="31">
        <v>9900081490</v>
      </c>
      <c r="D105" s="39">
        <v>312</v>
      </c>
      <c r="E105" s="45">
        <v>114810</v>
      </c>
      <c r="F105" s="45">
        <v>28377.48</v>
      </c>
      <c r="G105" s="45">
        <f>E105-F105</f>
        <v>86432.52</v>
      </c>
    </row>
    <row r="106" spans="1:7" ht="26.25" thickBot="1">
      <c r="A106" s="17" t="s">
        <v>101</v>
      </c>
      <c r="B106" s="26" t="s">
        <v>100</v>
      </c>
      <c r="C106" s="33"/>
      <c r="D106" s="39"/>
      <c r="E106" s="44">
        <f>E107</f>
        <v>50000</v>
      </c>
      <c r="F106" s="44">
        <f>F107</f>
        <v>12500</v>
      </c>
      <c r="G106" s="44">
        <f t="shared" si="0"/>
        <v>37500</v>
      </c>
    </row>
    <row r="107" spans="1:7" ht="157.5" customHeight="1" thickBot="1">
      <c r="A107" s="16" t="s">
        <v>52</v>
      </c>
      <c r="B107" s="27" t="s">
        <v>100</v>
      </c>
      <c r="C107" s="31">
        <v>9900081450</v>
      </c>
      <c r="D107" s="39"/>
      <c r="E107" s="45">
        <f>E108</f>
        <v>50000</v>
      </c>
      <c r="F107" s="45">
        <f>F108</f>
        <v>12500</v>
      </c>
      <c r="G107" s="45">
        <f t="shared" si="0"/>
        <v>37500</v>
      </c>
    </row>
    <row r="108" spans="1:7" ht="27.75" customHeight="1" thickBot="1">
      <c r="A108" s="16" t="s">
        <v>50</v>
      </c>
      <c r="B108" s="27" t="s">
        <v>100</v>
      </c>
      <c r="C108" s="31">
        <v>9900081450</v>
      </c>
      <c r="D108" s="39" t="s">
        <v>56</v>
      </c>
      <c r="E108" s="45">
        <v>50000</v>
      </c>
      <c r="F108" s="45">
        <v>12500</v>
      </c>
      <c r="G108" s="45">
        <f t="shared" si="0"/>
        <v>37500</v>
      </c>
    </row>
    <row r="109" spans="1:7" ht="27.75" customHeight="1" thickBot="1">
      <c r="A109" s="17" t="s">
        <v>50</v>
      </c>
      <c r="B109" s="26">
        <v>1400</v>
      </c>
      <c r="C109" s="32"/>
      <c r="D109" s="40"/>
      <c r="E109" s="44">
        <f>E111</f>
        <v>0</v>
      </c>
      <c r="F109" s="44">
        <f>F111</f>
        <v>0</v>
      </c>
      <c r="G109" s="44">
        <f t="shared" si="0"/>
        <v>0</v>
      </c>
    </row>
    <row r="110" spans="1:7" ht="154.5" customHeight="1" thickBot="1">
      <c r="A110" s="16" t="s">
        <v>52</v>
      </c>
      <c r="B110" s="27">
        <v>1403</v>
      </c>
      <c r="C110" s="31">
        <v>9900081520</v>
      </c>
      <c r="D110" s="39"/>
      <c r="E110" s="45">
        <f>E111</f>
        <v>0</v>
      </c>
      <c r="F110" s="45">
        <f>F111</f>
        <v>0</v>
      </c>
      <c r="G110" s="45">
        <f t="shared" si="0"/>
        <v>0</v>
      </c>
    </row>
    <row r="111" spans="1:7" ht="30" customHeight="1" thickBot="1">
      <c r="A111" s="16" t="s">
        <v>50</v>
      </c>
      <c r="B111" s="27">
        <v>1403</v>
      </c>
      <c r="C111" s="31">
        <v>9900081520</v>
      </c>
      <c r="D111" s="39">
        <v>540</v>
      </c>
      <c r="E111" s="45">
        <v>0</v>
      </c>
      <c r="F111" s="45">
        <v>0</v>
      </c>
      <c r="G111" s="45">
        <f>E111-F111</f>
        <v>0</v>
      </c>
    </row>
    <row r="112" spans="1:7" ht="40.5" customHeight="1" thickBot="1">
      <c r="A112" s="17" t="s">
        <v>57</v>
      </c>
      <c r="B112" s="26"/>
      <c r="C112" s="30"/>
      <c r="D112" s="38"/>
      <c r="E112" s="44">
        <v>-1280000</v>
      </c>
      <c r="F112" s="44">
        <v>1694434.73</v>
      </c>
      <c r="G112" s="44"/>
    </row>
  </sheetData>
  <mergeCells count="3">
    <mergeCell ref="A2:G2"/>
    <mergeCell ref="A3:G3"/>
    <mergeCell ref="C1:G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K5" sqref="K5"/>
    </sheetView>
  </sheetViews>
  <sheetFormatPr defaultRowHeight="15"/>
  <cols>
    <col min="2" max="2" width="9.140625" customWidth="1"/>
    <col min="3" max="3" width="18.42578125" customWidth="1"/>
    <col min="4" max="4" width="13.5703125" customWidth="1"/>
    <col min="5" max="5" width="12.28515625" customWidth="1"/>
    <col min="6" max="6" width="23.5703125" customWidth="1"/>
    <col min="7" max="8" width="9.140625" hidden="1" customWidth="1"/>
  </cols>
  <sheetData>
    <row r="1" spans="1:8" ht="147" customHeight="1" thickBot="1">
      <c r="A1" s="6"/>
      <c r="F1" s="12" t="s">
        <v>180</v>
      </c>
      <c r="G1" s="9"/>
    </row>
    <row r="2" spans="1:8" ht="18.75">
      <c r="A2" s="11" t="s">
        <v>76</v>
      </c>
    </row>
    <row r="3" spans="1:8" ht="18.75" customHeight="1">
      <c r="A3" s="88" t="s">
        <v>89</v>
      </c>
      <c r="B3" s="88"/>
      <c r="C3" s="88"/>
      <c r="D3" s="88"/>
      <c r="E3" s="88"/>
      <c r="F3" s="88"/>
      <c r="G3" s="3"/>
      <c r="H3" s="3"/>
    </row>
    <row r="4" spans="1:8" ht="18.75" customHeight="1">
      <c r="A4" s="89" t="s">
        <v>159</v>
      </c>
      <c r="B4" s="89"/>
      <c r="C4" s="89"/>
      <c r="D4" s="89"/>
      <c r="E4" s="89"/>
      <c r="F4" s="89"/>
      <c r="G4" s="3"/>
      <c r="H4" s="3"/>
    </row>
    <row r="5" spans="1:8" ht="18.75" customHeight="1">
      <c r="A5" s="103" t="s">
        <v>77</v>
      </c>
      <c r="B5" s="103"/>
      <c r="C5" s="103"/>
      <c r="D5" s="103"/>
      <c r="E5" s="103"/>
      <c r="F5" s="103"/>
      <c r="G5" s="8"/>
      <c r="H5" s="8"/>
    </row>
    <row r="6" spans="1:8" ht="18.75" customHeight="1">
      <c r="A6" s="101" t="s">
        <v>177</v>
      </c>
      <c r="B6" s="101"/>
      <c r="C6" s="101"/>
      <c r="D6" s="101"/>
      <c r="E6" s="101"/>
      <c r="F6" s="101"/>
      <c r="G6" s="101"/>
      <c r="H6" s="101"/>
    </row>
    <row r="7" spans="1:8" ht="39">
      <c r="A7" s="102" t="s">
        <v>1</v>
      </c>
      <c r="B7" s="102"/>
      <c r="C7" s="10" t="s">
        <v>78</v>
      </c>
      <c r="D7" s="10" t="s">
        <v>3</v>
      </c>
      <c r="E7" s="10" t="s">
        <v>4</v>
      </c>
      <c r="F7" s="10" t="s">
        <v>5</v>
      </c>
    </row>
    <row r="8" spans="1:8" ht="51" customHeight="1">
      <c r="A8" s="100" t="s">
        <v>79</v>
      </c>
      <c r="B8" s="100"/>
      <c r="C8" s="2"/>
      <c r="D8" s="13">
        <v>1280000</v>
      </c>
      <c r="E8" s="13">
        <v>-1694434.73</v>
      </c>
      <c r="F8" s="13"/>
    </row>
    <row r="9" spans="1:8" ht="27" customHeight="1">
      <c r="A9" s="100" t="s">
        <v>80</v>
      </c>
      <c r="B9" s="100"/>
      <c r="C9" s="1" t="s">
        <v>95</v>
      </c>
      <c r="D9" s="13">
        <v>1280000</v>
      </c>
      <c r="E9" s="13">
        <v>-1694434.73</v>
      </c>
      <c r="F9" s="13"/>
    </row>
    <row r="10" spans="1:8" ht="33.75" customHeight="1">
      <c r="A10" s="100" t="s">
        <v>81</v>
      </c>
      <c r="B10" s="100"/>
      <c r="C10" s="1" t="s">
        <v>82</v>
      </c>
      <c r="D10" s="13">
        <v>-11219615</v>
      </c>
      <c r="E10" s="13">
        <v>-2907705.89</v>
      </c>
      <c r="F10" s="15" t="s">
        <v>96</v>
      </c>
    </row>
    <row r="11" spans="1:8" ht="52.5" customHeight="1">
      <c r="A11" s="100" t="s">
        <v>83</v>
      </c>
      <c r="B11" s="100"/>
      <c r="C11" s="1" t="s">
        <v>84</v>
      </c>
      <c r="D11" s="13">
        <v>-11219615</v>
      </c>
      <c r="E11" s="13">
        <v>-2907705.89</v>
      </c>
      <c r="F11" s="15" t="s">
        <v>96</v>
      </c>
    </row>
    <row r="12" spans="1:8" ht="36.75" customHeight="1">
      <c r="A12" s="100" t="s">
        <v>85</v>
      </c>
      <c r="B12" s="100"/>
      <c r="C12" s="1" t="s">
        <v>86</v>
      </c>
      <c r="D12" s="13">
        <v>12499615</v>
      </c>
      <c r="E12" s="13">
        <v>1213271.1599999999</v>
      </c>
      <c r="F12" s="15" t="s">
        <v>96</v>
      </c>
    </row>
    <row r="13" spans="1:8" ht="51" customHeight="1">
      <c r="A13" s="100" t="s">
        <v>87</v>
      </c>
      <c r="B13" s="100"/>
      <c r="C13" s="1" t="s">
        <v>88</v>
      </c>
      <c r="D13" s="13">
        <v>12499615</v>
      </c>
      <c r="E13" s="13">
        <v>1213271.1599999999</v>
      </c>
      <c r="F13" s="15" t="s">
        <v>96</v>
      </c>
    </row>
    <row r="14" spans="1:8">
      <c r="A14" s="7"/>
      <c r="B14" s="7"/>
      <c r="C14" s="7"/>
      <c r="D14" s="7"/>
      <c r="E14" s="7"/>
      <c r="F14" s="7"/>
    </row>
  </sheetData>
  <mergeCells count="11">
    <mergeCell ref="A5:F5"/>
    <mergeCell ref="A3:F3"/>
    <mergeCell ref="A4:F4"/>
    <mergeCell ref="A11:B11"/>
    <mergeCell ref="A12:B12"/>
    <mergeCell ref="A13:B13"/>
    <mergeCell ref="A6:H6"/>
    <mergeCell ref="A7:B7"/>
    <mergeCell ref="A8:B8"/>
    <mergeCell ref="A9:B9"/>
    <mergeCell ref="A10:B1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2023-05-05T01:57:40Z</dcterms:modified>
</cp:coreProperties>
</file>